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6" yWindow="528" windowWidth="11556" windowHeight="7356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state="hidden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state="hidden" r:id="rId21"/>
    <sheet name="категорії витрат" sheetId="5" state="hidden" r:id="rId22"/>
    <sheet name="Лист1" sheetId="40" state="hidden" r:id="rId23"/>
    <sheet name="Аркуш1" sheetId="41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бюджет_детально'!$A$2:$AB$69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к">'[16]категорії витрат'!$B$2:$B$13</definedName>
    <definedName name="д">'Робочий план та бюджет_детально'!$B$3:$B$68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бюджет_детально'!$B$3:$B$68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плану'!$A$2:$A$3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плану'!$A$2:$A$3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бюджет_детально'!$A$1:$Z$69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бюджет_детально'!$B$3:$B$68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плану'!$A$2:$A$5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 calcMode="autoNoTable"/>
  <pivotCaches>
    <pivotCache cacheId="42" r:id="rId70"/>
    <pivotCache cacheId="43" r:id="rId71"/>
    <pivotCache cacheId="44" r:id="rId72"/>
    <pivotCache cacheId="45" r:id="rId73"/>
    <pivotCache cacheId="46" r:id="rId74"/>
    <pivotCache cacheId="47" r:id="rId75"/>
    <pivotCache cacheId="48" r:id="rId76"/>
  </pivotCaches>
</workbook>
</file>

<file path=xl/calcChain.xml><?xml version="1.0" encoding="utf-8"?>
<calcChain xmlns="http://schemas.openxmlformats.org/spreadsheetml/2006/main">
  <c r="Y3" i="1" l="1"/>
  <c r="X3" i="1"/>
  <c r="W3" i="1"/>
  <c r="V3" i="1"/>
  <c r="U3" i="1"/>
  <c r="R3" i="1"/>
  <c r="Y4" i="1" l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R4" i="1"/>
  <c r="R5" i="1"/>
  <c r="U5" i="1" s="1"/>
  <c r="R6" i="1"/>
  <c r="U6" i="1" s="1"/>
  <c r="R7" i="1"/>
  <c r="R8" i="1"/>
  <c r="R9" i="1"/>
  <c r="U9" i="1" s="1"/>
  <c r="R10" i="1"/>
  <c r="R11" i="1"/>
  <c r="U11" i="1" s="1"/>
  <c r="R12" i="1"/>
  <c r="U12" i="1" s="1"/>
  <c r="R13" i="1"/>
  <c r="U13" i="1" s="1"/>
  <c r="R14" i="1"/>
  <c r="R15" i="1"/>
  <c r="U15" i="1" s="1"/>
  <c r="R16" i="1"/>
  <c r="R17" i="1"/>
  <c r="R18" i="1"/>
  <c r="U18" i="1" s="1"/>
  <c r="R19" i="1"/>
  <c r="U19" i="1" s="1"/>
  <c r="R20" i="1"/>
  <c r="U20" i="1" s="1"/>
  <c r="R21" i="1"/>
  <c r="U21" i="1" s="1"/>
  <c r="R22" i="1"/>
  <c r="R23" i="1"/>
  <c r="U23" i="1" s="1"/>
  <c r="R24" i="1"/>
  <c r="U24" i="1" s="1"/>
  <c r="R25" i="1"/>
  <c r="R26" i="1"/>
  <c r="R27" i="1"/>
  <c r="U27" i="1" s="1"/>
  <c r="R28" i="1"/>
  <c r="R29" i="1"/>
  <c r="U29" i="1" s="1"/>
  <c r="R30" i="1"/>
  <c r="U30" i="1" s="1"/>
  <c r="R31" i="1"/>
  <c r="U31" i="1" s="1"/>
  <c r="R32" i="1"/>
  <c r="R33" i="1"/>
  <c r="U33" i="1" s="1"/>
  <c r="R34" i="1"/>
  <c r="R35" i="1"/>
  <c r="R36" i="1"/>
  <c r="U36" i="1" s="1"/>
  <c r="R37" i="1"/>
  <c r="U37" i="1" s="1"/>
  <c r="R38" i="1"/>
  <c r="U38" i="1" s="1"/>
  <c r="R39" i="1"/>
  <c r="U39" i="1" s="1"/>
  <c r="R40" i="1"/>
  <c r="R41" i="1"/>
  <c r="U41" i="1" s="1"/>
  <c r="R42" i="1"/>
  <c r="U42" i="1" s="1"/>
  <c r="R43" i="1"/>
  <c r="R44" i="1"/>
  <c r="R45" i="1"/>
  <c r="U45" i="1" s="1"/>
  <c r="R46" i="1"/>
  <c r="R47" i="1"/>
  <c r="U47" i="1" s="1"/>
  <c r="R48" i="1"/>
  <c r="U48" i="1" s="1"/>
  <c r="R49" i="1"/>
  <c r="U49" i="1" s="1"/>
  <c r="R50" i="1"/>
  <c r="R51" i="1"/>
  <c r="U51" i="1" s="1"/>
  <c r="R52" i="1"/>
  <c r="R53" i="1"/>
  <c r="R54" i="1"/>
  <c r="U54" i="1" s="1"/>
  <c r="R55" i="1"/>
  <c r="U55" i="1" s="1"/>
  <c r="R56" i="1"/>
  <c r="U56" i="1" s="1"/>
  <c r="R57" i="1"/>
  <c r="U57" i="1" s="1"/>
  <c r="R58" i="1"/>
  <c r="R59" i="1"/>
  <c r="U59" i="1" s="1"/>
  <c r="R60" i="1"/>
  <c r="U60" i="1" s="1"/>
  <c r="R61" i="1"/>
  <c r="R62" i="1"/>
  <c r="R63" i="1"/>
  <c r="U63" i="1" s="1"/>
  <c r="R64" i="1"/>
  <c r="R65" i="1"/>
  <c r="U65" i="1" s="1"/>
  <c r="R66" i="1"/>
  <c r="U66" i="1" s="1"/>
  <c r="R67" i="1"/>
  <c r="U67" i="1" s="1"/>
  <c r="R68" i="1"/>
  <c r="U4" i="1"/>
  <c r="U7" i="1"/>
  <c r="U8" i="1"/>
  <c r="U10" i="1"/>
  <c r="U14" i="1"/>
  <c r="U16" i="1"/>
  <c r="U17" i="1"/>
  <c r="U22" i="1"/>
  <c r="U25" i="1"/>
  <c r="U26" i="1"/>
  <c r="U28" i="1"/>
  <c r="U32" i="1"/>
  <c r="U34" i="1"/>
  <c r="U35" i="1"/>
  <c r="U40" i="1"/>
  <c r="U43" i="1"/>
  <c r="U44" i="1"/>
  <c r="U46" i="1"/>
  <c r="U50" i="1"/>
  <c r="U52" i="1"/>
  <c r="U53" i="1"/>
  <c r="U58" i="1"/>
  <c r="U61" i="1"/>
  <c r="U62" i="1"/>
  <c r="U64" i="1"/>
  <c r="U68" i="1"/>
  <c r="U69" i="1" l="1"/>
  <c r="X69" i="1"/>
  <c r="W69" i="1"/>
  <c r="V69" i="1"/>
  <c r="Y69" i="1"/>
  <c r="AA3" i="1" l="1"/>
  <c r="AA35" i="1" l="1"/>
  <c r="AA27" i="1" l="1"/>
  <c r="AA42" i="1" l="1"/>
  <c r="AA41" i="1"/>
  <c r="AA22" i="1"/>
  <c r="AA36" i="1" l="1"/>
  <c r="AA20" i="1" l="1"/>
  <c r="AA21" i="1"/>
  <c r="AA49" i="1"/>
  <c r="AA44" i="1"/>
  <c r="AA29" i="1"/>
  <c r="AA30" i="1"/>
  <c r="AA31" i="1"/>
  <c r="AA32" i="1"/>
  <c r="AA33" i="1"/>
  <c r="AA34" i="1"/>
  <c r="AA28" i="1"/>
  <c r="AA60" i="1"/>
  <c r="AA58" i="1"/>
  <c r="AA59" i="1"/>
  <c r="AA48" i="1"/>
  <c r="AA46" i="1"/>
  <c r="AA47" i="1"/>
  <c r="AA45" i="1"/>
  <c r="AA43" i="1"/>
  <c r="AA40" i="1"/>
  <c r="AA63" i="1" l="1"/>
  <c r="AA66" i="1"/>
  <c r="AA68" i="1"/>
  <c r="AA64" i="1"/>
  <c r="AA65" i="1"/>
  <c r="AA67" i="1"/>
  <c r="AA37" i="1" l="1"/>
  <c r="AA62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8" i="1"/>
  <c r="AA19" i="1"/>
  <c r="AA38" i="1"/>
  <c r="AA39" i="1"/>
  <c r="AA61" i="1"/>
  <c r="C4" i="34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I18" i="38" s="1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I18" i="37" s="1"/>
  <c r="J7" i="37"/>
  <c r="I7" i="37"/>
  <c r="L6" i="33"/>
  <c r="I4" i="33"/>
  <c r="I5" i="33"/>
  <c r="I7" i="33"/>
  <c r="I21" i="33" s="1"/>
  <c r="I8" i="33"/>
  <c r="I9" i="33"/>
  <c r="I10" i="33"/>
  <c r="M11" i="33"/>
  <c r="R11" i="33" s="1"/>
  <c r="U11" i="33" s="1"/>
  <c r="I12" i="33"/>
  <c r="I13" i="33"/>
  <c r="I14" i="33"/>
  <c r="I16" i="33"/>
  <c r="K16" i="33" s="1"/>
  <c r="M16" i="33" s="1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9" i="13" s="1"/>
  <c r="D29" i="13" s="1"/>
  <c r="D31" i="13" s="1"/>
  <c r="D17" i="13"/>
  <c r="I444" i="36"/>
  <c r="I8" i="36" s="1"/>
  <c r="I449" i="36" s="1"/>
  <c r="I444" i="35"/>
  <c r="I8" i="35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J18" i="30" s="1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J18" i="29" s="1"/>
  <c r="I8" i="29"/>
  <c r="J7" i="29"/>
  <c r="I7" i="29"/>
  <c r="I18" i="29" s="1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/>
  <c r="G31" i="14"/>
  <c r="G21" i="33"/>
  <c r="L15" i="33"/>
  <c r="T15" i="33" s="1"/>
  <c r="U15" i="33" s="1"/>
  <c r="M6" i="33"/>
  <c r="T6" i="33" s="1"/>
  <c r="L11" i="33"/>
  <c r="N6" i="33"/>
  <c r="R6" i="33"/>
  <c r="S6" i="33"/>
  <c r="M15" i="33"/>
  <c r="R15" i="33"/>
  <c r="S15" i="33"/>
  <c r="E4" i="34"/>
  <c r="AA4" i="1" l="1"/>
  <c r="AA17" i="1"/>
  <c r="K7" i="33"/>
  <c r="M7" i="33" s="1"/>
  <c r="K3" i="33"/>
  <c r="K8" i="33"/>
  <c r="M8" i="33" s="1"/>
  <c r="K13" i="33"/>
  <c r="M13" i="33" s="1"/>
  <c r="K4" i="33"/>
  <c r="M4" i="33" s="1"/>
  <c r="K14" i="33"/>
  <c r="M14" i="33" s="1"/>
  <c r="K18" i="33"/>
  <c r="M18" i="33" s="1"/>
  <c r="K5" i="33"/>
  <c r="M5" i="33" s="1"/>
  <c r="K12" i="33"/>
  <c r="M12" i="33" s="1"/>
  <c r="K17" i="33"/>
  <c r="M17" i="33" s="1"/>
  <c r="K10" i="33"/>
  <c r="M10" i="33" s="1"/>
  <c r="K9" i="33"/>
  <c r="M9" i="33" s="1"/>
  <c r="J18" i="28"/>
  <c r="U6" i="33"/>
  <c r="H21" i="33"/>
  <c r="J5" i="33" s="1"/>
  <c r="L5" i="33" s="1"/>
  <c r="N5" i="33" s="1"/>
  <c r="N11" i="33"/>
  <c r="J18" i="38"/>
  <c r="N15" i="33"/>
  <c r="D4" i="34"/>
  <c r="F4" i="34"/>
  <c r="R5" i="33" l="1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<sst xmlns="http://schemas.openxmlformats.org/spreadsheetml/2006/main" count="681" uniqueCount="262">
  <si>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</si>
  <si>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</si>
  <si>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</si>
  <si>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</si>
  <si>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</si>
  <si>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</si>
  <si>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</si>
  <si>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</si>
  <si>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</si>
  <si>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</si>
  <si>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</si>
  <si>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</si>
  <si>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</si>
  <si>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</si>
  <si>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</si>
  <si>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</si>
  <si>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</si>
  <si>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</si>
  <si>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</si>
  <si>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</si>
  <si>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</si>
  <si>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</si>
  <si>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</si>
  <si>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</si>
  <si>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</si>
  <si>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</si>
  <si>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</si>
  <si>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</si>
  <si>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</si>
  <si>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</si>
  <si>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</si>
  <si>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</si>
  <si>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</si>
  <si>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</si>
  <si>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</si>
  <si>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</si>
  <si>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</si>
  <si>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</si>
  <si>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</si>
  <si>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</si>
  <si>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</si>
  <si>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</si>
  <si>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</si>
  <si>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</si>
  <si>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</si>
  <si>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</si>
  <si>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</si>
  <si>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</si>
  <si>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</si>
  <si>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</si>
  <si>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</si>
  <si>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</si>
  <si>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</si>
  <si>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</si>
  <si>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</si>
  <si>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</si>
  <si>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</si>
  <si>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</si>
  <si>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</si>
  <si>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</si>
  <si>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</si>
  <si>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</si>
  <si>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</si>
  <si>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</si>
  <si>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</si>
  <si>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</si>
  <si>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</si>
  <si>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</si>
  <si>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</si>
  <si>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</si>
  <si>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</si>
  <si>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</si>
  <si>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</si>
  <si>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</si>
  <si>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</si>
  <si>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</si>
  <si>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</si>
  <si>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</si>
  <si>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</si>
  <si>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</si>
  <si>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</si>
  <si>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</si>
  <si>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</si>
  <si>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</si>
  <si>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</si>
  <si>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</si>
  <si>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</si>
  <si>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</si>
  <si>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</si>
  <si>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</si>
  <si>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</si>
  <si>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</si>
  <si>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</si>
  <si>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</si>
  <si>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</si>
  <si>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</si>
  <si>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</si>
  <si>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</si>
  <si>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</si>
  <si>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</si>
  <si>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</si>
  <si>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</si>
  <si>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</si>
  <si>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</si>
  <si>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</si>
  <si>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</si>
  <si>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</si>
  <si>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</si>
  <si>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</si>
  <si>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</si>
  <si>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</si>
  <si>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</si>
  <si>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</si>
  <si>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</si>
  <si>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</si>
  <si>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</si>
  <si>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</si>
  <si>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</si>
  <si>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</si>
  <si>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</si>
  <si>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</si>
  <si>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</si>
  <si>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</si>
  <si>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</si>
  <si>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</si>
  <si>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</si>
  <si>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</si>
  <si>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</si>
  <si>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</si>
  <si>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</si>
  <si>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</si>
  <si>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</si>
  <si>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</si>
  <si>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</si>
  <si>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</si>
  <si>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</si>
  <si>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</si>
  <si>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</si>
  <si>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</si>
  <si>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</si>
  <si>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</si>
  <si>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</si>
  <si>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</si>
  <si>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</si>
  <si>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</si>
  <si>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</si>
  <si>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</si>
  <si>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</si>
  <si>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</si>
  <si>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</si>
  <si>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</si>
  <si>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</si>
  <si>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</si>
  <si>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</si>
  <si>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</si>
  <si>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</si>
  <si>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</si>
  <si>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</si>
  <si>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</si>
  <si>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</si>
  <si>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</si>
  <si>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</si>
  <si>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</si>
  <si>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</si>
  <si>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</si>
  <si>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</si>
  <si>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</si>
  <si>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</si>
  <si>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</si>
  <si>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</si>
  <si>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</si>
  <si>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</si>
  <si>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</si>
  <si>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</si>
  <si>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програмну діяльність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</si>
  <si>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</si>
  <si>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</si>
  <si>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</si>
  <si>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</si>
  <si>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</si>
  <si>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</si>
  <si>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</si>
  <si>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</si>
  <si>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</si>
  <si>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</si>
  <si>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</si>
  <si>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</si>
  <si>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</si>
  <si>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</si>
  <si>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 xml:space="preserve">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2"/>
        <color indexed="8"/>
        <rFont val="Calibri"/>
        <family val="2"/>
        <charset val="204"/>
      </rPr>
      <t>доставки вказаних товарів</t>
    </r>
    <r>
      <rPr>
        <sz val="12"/>
        <color indexed="8"/>
        <rFont val="Calibri"/>
        <family val="2"/>
        <charset val="204"/>
      </rPr>
      <t>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</si>
  <si>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послуг зі зберігання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</si>
  <si>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забезпечення контролю якості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</si>
  <si>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винагороди агента за здійснення закупівель.</t>
    </r>
  </si>
  <si>
    <t>VII. Інфраструктура та обладнання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</si>
  <si>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</si>
  <si>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меблів, комп’ютерного, аудіо, відеообладнання;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</si>
  <si>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витратні матеріали для утримання оргтехніки та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</si>
  <si>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покращення та ремонт інфраструктури закладів охорони здоров’я;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</si>
  <si>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обладнання немедичного призначення;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</si>
  <si>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програмне забезпечення та системи інформаційних технологій;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</si>
  <si>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розробка та підтримка роботи веб-сайтів.</t>
    </r>
  </si>
  <si>
    <t>VIII. Видавничі та комунікаційні витрати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</si>
  <si>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видавництво програмних матеріалів;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</si>
  <si>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з проведенням інформаційних кампаній в рамках програми;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</si>
  <si>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</si>
  <si>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t>IX. Моніторинг та оцінка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</si>
  <si>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збір даних, проведення досліджень та опитувань;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</si>
  <si>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забезпечення аналізу даних;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</si>
  <si>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поїздки для здійснення моніторингу та оцінки.</t>
    </r>
  </si>
  <si>
    <t>X. Товари для підтримки життєдіяльності клієнтів/цільової групи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</si>
  <si>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продуктові та гігієнічні набори для клієнтів проекту;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</si>
  <si>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закупівля товарів/продуктів для проведення груп самодопомоги;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</si>
  <si>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інші види матеріальної допомоги клієнтам проекту.</t>
    </r>
  </si>
  <si>
    <t>XI. Витрати на планування та адміністрування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</si>
  <si>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</si>
  <si>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</si>
  <si>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канцтовари;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</si>
  <si>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</si>
  <si>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банківські послуги (до 1% від загальної вартості проекту).</t>
    </r>
  </si>
  <si>
    <t>XII. Витрати на підтримку діяльності організації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</si>
  <si>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оренда офісу та комунальні послуги;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</si>
  <si>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зв’язку;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</si>
  <si>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поштові витрати;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</si>
  <si>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Інтернет;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</si>
  <si>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зі страхування офісного майна;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</si>
  <si>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охорони офісу;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</si>
  <si>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господарчі товари, необхідні для функціонування організації;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</si>
  <si>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</si>
  <si>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2"/>
        <color indexed="8"/>
        <rFont val="Calibri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</si>
  <si>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</si>
  <si>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</si>
  <si>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</si>
  <si>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</si>
  <si>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</si>
  <si>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</si>
  <si>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Сумарна середня зайнятість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</si>
  <si>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</si>
  <si>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</si>
  <si>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(ЦПХ)</t>
    </r>
  </si>
  <si>
    <t>II. Технічна допомога
Тип відносин цивільно-правові відносини (ЦПХ)</t>
  </si>
  <si>
    <t>Транш 2</t>
  </si>
  <si>
    <t>Транш 3</t>
  </si>
  <si>
    <t>Транш 4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</si>
  <si>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</si>
  <si>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</si>
  <si>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</si>
  <si>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</si>
  <si>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</si>
  <si>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1</t>
  </si>
  <si>
    <t>2</t>
  </si>
  <si>
    <t>3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</si>
  <si>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</si>
  <si>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</si>
  <si>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</si>
  <si>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</si>
  <si>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</si>
  <si>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Транш 4</t>
  </si>
  <si>
    <t>Сумма 
Транш 1</t>
  </si>
  <si>
    <t>Вартість одиниці,
грн.</t>
  </si>
  <si>
    <t>Бюджет 
Всього,
грн.</t>
  </si>
  <si>
    <t>Кількість послуг в проектному місяці за період
01.10.2015 по 30.06.2016</t>
  </si>
  <si>
    <t xml:space="preserve"> Загальна кількість послуг  за період
01.10.2015 по 30.06.2016
(9 місяців)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</si>
</sst>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FC22]d\ mmmm\ yyyy&quot; р.&quot;;@"/>
    <numFmt numFmtId="165" formatCode="dd\.mm\.yy;@"/>
    <numFmt numFmtId="166" formatCode="#,##0.00_₴"/>
    <numFmt numFmtId="167" formatCode="_-* #,##0.00[$₴-422]_-;\-* #,##0.00[$₴-422]_-;_-* &quot;-&quot;??[$₴-422]_-;_-@_-"/>
  </numFmts>
  <fonts count="9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4"/>
      <color indexed="9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Tahoma"/>
      <family val="2"/>
    </font>
    <font>
      <sz val="11"/>
      <color theme="1"/>
      <name val="Calibri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0" fontId="40" fillId="0" borderId="6" applyNumberFormat="0" applyFill="0" applyAlignment="0" applyProtection="0"/>
    <xf numFmtId="0" fontId="41" fillId="22" borderId="0" applyNumberFormat="0" applyBorder="0" applyAlignment="0" applyProtection="0"/>
    <xf numFmtId="0" fontId="8" fillId="0" borderId="0"/>
    <xf numFmtId="0" fontId="42" fillId="23" borderId="7" applyNumberFormat="0" applyFont="0" applyAlignment="0" applyProtection="0"/>
    <xf numFmtId="0" fontId="43" fillId="20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0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ont="1"/>
    <xf numFmtId="0" fontId="4" fillId="25" borderId="12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6" fillId="25" borderId="13" xfId="0" applyFont="1" applyFill="1" applyBorder="1" applyAlignment="1">
      <alignment horizontal="center" vertical="center" wrapText="1"/>
    </xf>
    <xf numFmtId="0" fontId="15" fillId="27" borderId="11" xfId="0" applyFont="1" applyFill="1" applyBorder="1" applyAlignment="1">
      <alignment horizontal="center" vertical="center" wrapText="1"/>
    </xf>
    <xf numFmtId="0" fontId="19" fillId="28" borderId="0" xfId="50" applyFont="1" applyFill="1" applyBorder="1" applyAlignment="1" applyProtection="1">
      <protection locked="0"/>
    </xf>
    <xf numFmtId="0" fontId="18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24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2" fillId="0" borderId="0" xfId="51" applyNumberFormat="1" applyFont="1" applyAlignment="1">
      <alignment vertical="center"/>
    </xf>
    <xf numFmtId="49" fontId="22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/>
    </xf>
    <xf numFmtId="49" fontId="24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2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2" fillId="0" borderId="0" xfId="51" applyFont="1" applyFill="1" applyBorder="1"/>
    <xf numFmtId="0" fontId="22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5" fillId="0" borderId="0" xfId="51" applyNumberFormat="1" applyFont="1" applyAlignment="1">
      <alignment horizontal="center" vertical="distributed"/>
    </xf>
    <xf numFmtId="49" fontId="25" fillId="0" borderId="0" xfId="51" applyNumberFormat="1" applyFont="1" applyAlignment="1">
      <alignment horizontal="center" vertical="distributed"/>
    </xf>
    <xf numFmtId="4" fontId="26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5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7" fillId="0" borderId="0" xfId="51" applyFont="1" applyFill="1" applyBorder="1" applyAlignment="1">
      <alignment vertical="distributed"/>
    </xf>
    <xf numFmtId="14" fontId="25" fillId="0" borderId="0" xfId="51" applyNumberFormat="1" applyFont="1" applyFill="1" applyAlignment="1">
      <alignment horizontal="center" vertical="distributed"/>
    </xf>
    <xf numFmtId="49" fontId="25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43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6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43" fontId="28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7" fillId="0" borderId="0" xfId="51" applyFont="1"/>
    <xf numFmtId="0" fontId="48" fillId="0" borderId="0" xfId="51" applyFont="1"/>
    <xf numFmtId="0" fontId="25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5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5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2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6" fillId="0" borderId="11" xfId="52" applyNumberFormat="1" applyFont="1" applyBorder="1" applyAlignment="1">
      <alignment horizontal="center" vertical="center" wrapText="1"/>
    </xf>
    <xf numFmtId="1" fontId="26" fillId="33" borderId="11" xfId="52" applyNumberFormat="1" applyFont="1" applyFill="1" applyBorder="1" applyAlignment="1">
      <alignment horizontal="center"/>
    </xf>
    <xf numFmtId="1" fontId="26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50" fillId="0" borderId="0" xfId="52" applyFont="1" applyBorder="1"/>
    <xf numFmtId="0" fontId="50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5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2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5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43" fontId="28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3" fillId="34" borderId="30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55" fillId="24" borderId="0" xfId="48" applyFont="1" applyFill="1" applyBorder="1" applyAlignment="1">
      <alignment wrapText="1"/>
    </xf>
    <xf numFmtId="0" fontId="53" fillId="34" borderId="32" xfId="48" applyFont="1" applyFill="1" applyBorder="1" applyAlignment="1">
      <alignment horizontal="center" vertical="center" wrapText="1"/>
    </xf>
    <xf numFmtId="0" fontId="54" fillId="34" borderId="32" xfId="48" applyFont="1" applyFill="1" applyBorder="1" applyAlignment="1">
      <alignment horizontal="center" vertical="center" textRotation="90" wrapText="1"/>
    </xf>
    <xf numFmtId="0" fontId="56" fillId="34" borderId="32" xfId="48" applyFont="1" applyFill="1" applyBorder="1" applyAlignment="1">
      <alignment horizontal="center" vertical="center" textRotation="90" wrapText="1"/>
    </xf>
    <xf numFmtId="0" fontId="54" fillId="28" borderId="31" xfId="48" applyFont="1" applyFill="1" applyBorder="1" applyAlignment="1">
      <alignment horizontal="left" vertical="center" wrapText="1"/>
    </xf>
    <xf numFmtId="2" fontId="54" fillId="35" borderId="31" xfId="48" applyNumberFormat="1" applyFont="1" applyFill="1" applyBorder="1" applyAlignment="1">
      <alignment vertical="center" wrapText="1"/>
    </xf>
    <xf numFmtId="4" fontId="54" fillId="28" borderId="31" xfId="48" applyNumberFormat="1" applyFont="1" applyFill="1" applyBorder="1" applyAlignment="1">
      <alignment vertical="center" wrapText="1"/>
    </xf>
    <xf numFmtId="4" fontId="54" fillId="34" borderId="31" xfId="48" applyNumberFormat="1" applyFont="1" applyFill="1" applyBorder="1" applyAlignment="1">
      <alignment vertical="center" wrapText="1"/>
    </xf>
    <xf numFmtId="9" fontId="54" fillId="28" borderId="31" xfId="48" applyNumberFormat="1" applyFont="1" applyFill="1" applyBorder="1"/>
    <xf numFmtId="4" fontId="54" fillId="28" borderId="31" xfId="48" applyNumberFormat="1" applyFont="1" applyFill="1" applyBorder="1" applyAlignment="1">
      <alignment horizontal="right" vertical="center" wrapText="1"/>
    </xf>
    <xf numFmtId="0" fontId="57" fillId="34" borderId="31" xfId="48" applyFont="1" applyFill="1" applyBorder="1" applyAlignment="1">
      <alignment vertical="center" wrapText="1"/>
    </xf>
    <xf numFmtId="0" fontId="57" fillId="28" borderId="31" xfId="48" applyFont="1" applyFill="1" applyBorder="1" applyAlignment="1">
      <alignment vertical="center" wrapText="1"/>
    </xf>
    <xf numFmtId="0" fontId="57" fillId="35" borderId="31" xfId="48" applyFont="1" applyFill="1" applyBorder="1" applyAlignment="1">
      <alignment vertical="center" wrapText="1"/>
    </xf>
    <xf numFmtId="4" fontId="57" fillId="34" borderId="31" xfId="48" applyNumberFormat="1" applyFont="1" applyFill="1" applyBorder="1" applyAlignment="1">
      <alignment vertical="center" wrapText="1"/>
    </xf>
    <xf numFmtId="0" fontId="29" fillId="0" borderId="0" xfId="48" applyFont="1"/>
    <xf numFmtId="0" fontId="30" fillId="0" borderId="0" xfId="48" applyFont="1"/>
    <xf numFmtId="9" fontId="74" fillId="0" borderId="0" xfId="48" applyNumberFormat="1"/>
    <xf numFmtId="0" fontId="58" fillId="0" borderId="0" xfId="51" applyFont="1"/>
    <xf numFmtId="0" fontId="74" fillId="0" borderId="0" xfId="48"/>
    <xf numFmtId="0" fontId="58" fillId="0" borderId="0" xfId="51" applyFont="1" applyAlignment="1">
      <alignment horizontal="justify"/>
    </xf>
    <xf numFmtId="0" fontId="17" fillId="38" borderId="32" xfId="48" applyFont="1" applyFill="1" applyBorder="1" applyAlignment="1">
      <alignment horizontal="left" vertical="center" wrapText="1"/>
    </xf>
    <xf numFmtId="166" fontId="54" fillId="28" borderId="31" xfId="48" applyNumberFormat="1" applyFont="1" applyFill="1" applyBorder="1" applyAlignment="1">
      <alignment vertical="center" wrapText="1"/>
    </xf>
    <xf numFmtId="0" fontId="76" fillId="24" borderId="0" xfId="0" applyFont="1" applyFill="1" applyBorder="1" applyAlignment="1">
      <alignment wrapText="1"/>
    </xf>
    <xf numFmtId="0" fontId="77" fillId="24" borderId="0" xfId="0" applyFont="1" applyFill="1" applyBorder="1" applyAlignment="1">
      <alignment horizontal="left" vertical="center" wrapText="1"/>
    </xf>
    <xf numFmtId="0" fontId="78" fillId="39" borderId="26" xfId="0" applyFont="1" applyFill="1" applyBorder="1" applyAlignment="1">
      <alignment horizontal="center" vertical="center" textRotation="90" wrapText="1"/>
    </xf>
    <xf numFmtId="0" fontId="79" fillId="39" borderId="11" xfId="0" applyFont="1" applyFill="1" applyBorder="1" applyAlignment="1">
      <alignment vertical="center" wrapText="1"/>
    </xf>
    <xf numFmtId="0" fontId="79" fillId="39" borderId="26" xfId="0" applyFont="1" applyFill="1" applyBorder="1" applyAlignment="1">
      <alignment vertical="center" wrapText="1"/>
    </xf>
    <xf numFmtId="0" fontId="59" fillId="40" borderId="11" xfId="0" applyFont="1" applyFill="1" applyBorder="1" applyAlignment="1">
      <alignment horizontal="center" wrapText="1"/>
    </xf>
    <xf numFmtId="0" fontId="59" fillId="40" borderId="11" xfId="0" applyFont="1" applyFill="1" applyBorder="1" applyAlignment="1">
      <alignment horizontal="left" wrapText="1"/>
    </xf>
    <xf numFmtId="0" fontId="60" fillId="25" borderId="11" xfId="0" applyFont="1" applyFill="1" applyBorder="1" applyAlignment="1">
      <alignment horizontal="left" vertical="center" wrapText="1"/>
    </xf>
    <xf numFmtId="0" fontId="14" fillId="25" borderId="11" xfId="0" applyFont="1" applyFill="1" applyBorder="1" applyAlignment="1">
      <alignment vertical="top" wrapText="1"/>
    </xf>
    <xf numFmtId="0" fontId="14" fillId="25" borderId="11" xfId="0" applyFont="1" applyFill="1" applyBorder="1" applyAlignment="1">
      <alignment vertical="center" wrapText="1"/>
    </xf>
    <xf numFmtId="3" fontId="14" fillId="25" borderId="11" xfId="0" applyNumberFormat="1" applyFont="1" applyFill="1" applyBorder="1" applyAlignment="1">
      <alignment vertical="center" wrapText="1"/>
    </xf>
    <xf numFmtId="0" fontId="7" fillId="0" borderId="0" xfId="51" applyFont="1" applyAlignment="1">
      <alignment horizontal="center" vertical="distributed"/>
    </xf>
    <xf numFmtId="0" fontId="3" fillId="38" borderId="11" xfId="0" applyFont="1" applyFill="1" applyBorder="1" applyAlignment="1">
      <alignment horizontal="left" vertical="center" wrapText="1"/>
    </xf>
    <xf numFmtId="0" fontId="61" fillId="0" borderId="11" xfId="53" applyFont="1" applyBorder="1" applyAlignment="1" applyProtection="1">
      <alignment horizontal="left" vertical="center" wrapText="1"/>
    </xf>
    <xf numFmtId="4" fontId="14" fillId="25" borderId="11" xfId="0" applyNumberFormat="1" applyFont="1" applyFill="1" applyBorder="1" applyAlignment="1">
      <alignment horizontal="right" vertical="center" wrapText="1"/>
    </xf>
    <xf numFmtId="0" fontId="80" fillId="41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left" wrapText="1"/>
    </xf>
    <xf numFmtId="0" fontId="81" fillId="40" borderId="11" xfId="0" applyFont="1" applyFill="1" applyBorder="1" applyAlignment="1">
      <alignment horizontal="center" wrapText="1"/>
    </xf>
    <xf numFmtId="4" fontId="75" fillId="40" borderId="11" xfId="0" applyNumberFormat="1" applyFont="1" applyFill="1" applyBorder="1" applyAlignment="1">
      <alignment wrapText="1"/>
    </xf>
    <xf numFmtId="0" fontId="82" fillId="40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justify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2" fillId="36" borderId="28" xfId="0" applyFont="1" applyFill="1" applyBorder="1" applyAlignment="1">
      <alignment horizontal="left"/>
    </xf>
    <xf numFmtId="0" fontId="62" fillId="37" borderId="28" xfId="0" applyFont="1" applyFill="1" applyBorder="1"/>
    <xf numFmtId="0" fontId="63" fillId="37" borderId="28" xfId="0" applyFont="1" applyFill="1" applyBorder="1" applyAlignment="1">
      <alignment horizontal="left"/>
    </xf>
    <xf numFmtId="0" fontId="63" fillId="36" borderId="28" xfId="0" applyFont="1" applyFill="1" applyBorder="1"/>
    <xf numFmtId="0" fontId="17" fillId="34" borderId="32" xfId="48" applyFont="1" applyFill="1" applyBorder="1" applyAlignment="1">
      <alignment horizontal="center" vertical="center" wrapText="1"/>
    </xf>
    <xf numFmtId="0" fontId="3" fillId="38" borderId="11" xfId="0" applyFont="1" applyFill="1" applyBorder="1" applyAlignment="1">
      <alignment vertical="top" wrapText="1"/>
    </xf>
    <xf numFmtId="0" fontId="83" fillId="0" borderId="0" xfId="0" applyFont="1" applyAlignment="1">
      <alignment horizontal="justify" vertical="center"/>
    </xf>
    <xf numFmtId="0" fontId="84" fillId="0" borderId="0" xfId="0" applyFont="1" applyAlignment="1">
      <alignment horizontal="justify" vertical="center"/>
    </xf>
    <xf numFmtId="0" fontId="85" fillId="0" borderId="0" xfId="0" applyFont="1" applyAlignment="1">
      <alignment horizontal="justify" vertical="center"/>
    </xf>
    <xf numFmtId="0" fontId="84" fillId="0" borderId="0" xfId="0" applyFont="1" applyAlignment="1">
      <alignment horizontal="center" vertical="center"/>
    </xf>
    <xf numFmtId="0" fontId="83" fillId="0" borderId="0" xfId="0" applyFont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38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7" fillId="28" borderId="0" xfId="37" applyFont="1" applyFill="1" applyBorder="1" applyAlignment="1" applyProtection="1">
      <alignment horizontal="left" vertical="center"/>
    </xf>
    <xf numFmtId="0" fontId="67" fillId="28" borderId="0" xfId="50" applyFont="1" applyFill="1" applyBorder="1" applyAlignment="1" applyProtection="1">
      <protection locked="0"/>
    </xf>
    <xf numFmtId="0" fontId="67" fillId="28" borderId="0" xfId="50" applyFont="1" applyFill="1" applyBorder="1"/>
    <xf numFmtId="0" fontId="67" fillId="28" borderId="0" xfId="50" applyFont="1" applyFill="1" applyBorder="1" applyAlignment="1" applyProtection="1">
      <alignment horizontal="left"/>
      <protection locked="0"/>
    </xf>
    <xf numFmtId="4" fontId="3" fillId="0" borderId="11" xfId="0" applyNumberFormat="1" applyFont="1" applyFill="1" applyBorder="1" applyAlignment="1">
      <alignment horizontal="center" vertical="center" wrapText="1"/>
    </xf>
    <xf numFmtId="0" fontId="86" fillId="39" borderId="15" xfId="0" applyFont="1" applyFill="1" applyBorder="1" applyAlignment="1">
      <alignment horizontal="center" vertical="center" wrapText="1"/>
    </xf>
    <xf numFmtId="4" fontId="86" fillId="43" borderId="11" xfId="0" applyNumberFormat="1" applyFont="1" applyFill="1" applyBorder="1" applyAlignment="1" applyProtection="1">
      <alignment horizontal="center" vertical="center" wrapText="1"/>
    </xf>
    <xf numFmtId="4" fontId="86" fillId="40" borderId="11" xfId="0" applyNumberFormat="1" applyFont="1" applyFill="1" applyBorder="1" applyAlignment="1" applyProtection="1">
      <alignment horizontal="center" vertical="center" wrapText="1"/>
    </xf>
    <xf numFmtId="4" fontId="79" fillId="39" borderId="20" xfId="0" applyNumberFormat="1" applyFont="1" applyFill="1" applyBorder="1" applyAlignment="1" applyProtection="1">
      <alignment horizontal="center" vertical="center" wrapText="1"/>
    </xf>
    <xf numFmtId="0" fontId="80" fillId="0" borderId="0" xfId="0" applyFont="1" applyAlignment="1">
      <alignment horizontal="justify" vertical="center"/>
    </xf>
    <xf numFmtId="0" fontId="81" fillId="44" borderId="0" xfId="0" applyFont="1" applyFill="1" applyAlignment="1">
      <alignment horizontal="justify" vertical="center" wrapText="1"/>
    </xf>
    <xf numFmtId="0" fontId="81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 wrapText="1"/>
    </xf>
    <xf numFmtId="4" fontId="3" fillId="28" borderId="0" xfId="0" applyNumberFormat="1" applyFont="1" applyFill="1" applyBorder="1" applyAlignment="1">
      <alignment wrapText="1"/>
    </xf>
    <xf numFmtId="2" fontId="4" fillId="27" borderId="12" xfId="0" applyNumberFormat="1" applyFont="1" applyFill="1" applyBorder="1" applyAlignment="1">
      <alignment horizontal="center" vertical="center" wrapText="1"/>
    </xf>
    <xf numFmtId="2" fontId="15" fillId="27" borderId="33" xfId="0" applyNumberFormat="1" applyFont="1" applyFill="1" applyBorder="1" applyAlignment="1">
      <alignment horizontal="center" vertical="center" wrapText="1"/>
    </xf>
    <xf numFmtId="2" fontId="4" fillId="27" borderId="13" xfId="0" applyNumberFormat="1" applyFont="1" applyFill="1" applyBorder="1" applyAlignment="1">
      <alignment horizontal="center" vertical="center" wrapText="1"/>
    </xf>
    <xf numFmtId="2" fontId="15" fillId="27" borderId="10" xfId="0" applyNumberFormat="1" applyFont="1" applyFill="1" applyBorder="1" applyAlignment="1">
      <alignment horizontal="center" vertical="center" wrapText="1"/>
    </xf>
    <xf numFmtId="2" fontId="15" fillId="27" borderId="0" xfId="0" applyNumberFormat="1" applyFont="1" applyFill="1" applyBorder="1" applyAlignment="1">
      <alignment horizontal="center" vertical="center" wrapText="1"/>
    </xf>
    <xf numFmtId="2" fontId="15" fillId="27" borderId="12" xfId="0" applyNumberFormat="1" applyFont="1" applyFill="1" applyBorder="1" applyAlignment="1">
      <alignment horizontal="center" vertical="center" wrapText="1"/>
    </xf>
    <xf numFmtId="0" fontId="88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61" fillId="0" borderId="11" xfId="53" applyFont="1" applyBorder="1" applyAlignment="1" applyProtection="1">
      <alignment horizontal="center" vertical="center" wrapText="1"/>
    </xf>
    <xf numFmtId="0" fontId="14" fillId="25" borderId="11" xfId="0" applyFont="1" applyFill="1" applyBorder="1" applyAlignment="1">
      <alignment horizontal="center" vertical="top" wrapText="1"/>
    </xf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20" fillId="24" borderId="0" xfId="0" applyFont="1" applyFill="1" applyBorder="1" applyAlignment="1">
      <alignment horizontal="center" vertical="center" wrapText="1"/>
    </xf>
    <xf numFmtId="0" fontId="61" fillId="0" borderId="11" xfId="53" applyFont="1" applyFill="1" applyBorder="1" applyAlignment="1" applyProtection="1">
      <alignment horizontal="left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3" fillId="25" borderId="12" xfId="0" applyFont="1" applyFill="1" applyBorder="1" applyAlignment="1">
      <alignment horizontal="center" vertical="center" wrapText="1"/>
    </xf>
    <xf numFmtId="4" fontId="14" fillId="25" borderId="11" xfId="0" applyNumberFormat="1" applyFont="1" applyFill="1" applyBorder="1" applyAlignment="1">
      <alignment vertical="center" wrapText="1"/>
    </xf>
    <xf numFmtId="0" fontId="89" fillId="0" borderId="0" xfId="0" applyFont="1" applyAlignment="1">
      <alignment horizontal="center" vertical="center"/>
    </xf>
    <xf numFmtId="0" fontId="20" fillId="38" borderId="11" xfId="0" applyFont="1" applyFill="1" applyBorder="1" applyAlignment="1">
      <alignment horizontal="center" wrapText="1"/>
    </xf>
    <xf numFmtId="0" fontId="4" fillId="38" borderId="11" xfId="0" applyFont="1" applyFill="1" applyBorder="1" applyAlignment="1">
      <alignment horizontal="center" vertical="center" wrapText="1"/>
    </xf>
    <xf numFmtId="167" fontId="90" fillId="44" borderId="0" xfId="0" applyNumberFormat="1" applyFont="1" applyFill="1" applyAlignment="1">
      <alignment horizontal="center" vertical="center"/>
    </xf>
    <xf numFmtId="0" fontId="89" fillId="38" borderId="0" xfId="0" applyFont="1" applyFill="1" applyAlignment="1">
      <alignment vertical="center"/>
    </xf>
    <xf numFmtId="0" fontId="89" fillId="38" borderId="0" xfId="0" applyFont="1" applyFill="1" applyAlignment="1">
      <alignment horizontal="center" vertical="center" wrapText="1"/>
    </xf>
    <xf numFmtId="0" fontId="20" fillId="38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top" wrapText="1"/>
    </xf>
    <xf numFmtId="0" fontId="61" fillId="0" borderId="11" xfId="53" applyFont="1" applyFill="1" applyBorder="1" applyAlignment="1" applyProtection="1">
      <alignment horizontal="center" vertical="center" wrapText="1"/>
    </xf>
    <xf numFmtId="0" fontId="91" fillId="38" borderId="11" xfId="0" applyFont="1" applyFill="1" applyBorder="1" applyAlignment="1" applyProtection="1">
      <alignment horizontal="left" vertical="center" wrapText="1"/>
      <protection locked="0"/>
    </xf>
    <xf numFmtId="0" fontId="89" fillId="0" borderId="16" xfId="0" applyFont="1" applyBorder="1" applyAlignment="1">
      <alignment vertical="center" wrapText="1"/>
    </xf>
    <xf numFmtId="0" fontId="61" fillId="38" borderId="11" xfId="53" applyFont="1" applyFill="1" applyBorder="1" applyAlignment="1" applyProtection="1">
      <alignment horizontal="left" vertical="center" wrapText="1"/>
    </xf>
    <xf numFmtId="1" fontId="3" fillId="38" borderId="11" xfId="0" applyNumberFormat="1" applyFont="1" applyFill="1" applyBorder="1" applyAlignment="1">
      <alignment horizontal="center" vertical="center" wrapText="1"/>
    </xf>
    <xf numFmtId="4" fontId="3" fillId="38" borderId="11" xfId="0" applyNumberFormat="1" applyFont="1" applyFill="1" applyBorder="1" applyAlignment="1">
      <alignment horizontal="center" vertical="center" wrapText="1"/>
    </xf>
    <xf numFmtId="0" fontId="91" fillId="38" borderId="11" xfId="0" applyFont="1" applyFill="1" applyBorder="1" applyAlignment="1" applyProtection="1">
      <alignment horizontal="left" vertical="top" wrapText="1"/>
      <protection locked="0"/>
    </xf>
    <xf numFmtId="4" fontId="92" fillId="0" borderId="0" xfId="0" applyNumberFormat="1" applyFont="1"/>
    <xf numFmtId="4" fontId="0" fillId="0" borderId="0" xfId="0" applyNumberFormat="1"/>
    <xf numFmtId="0" fontId="0" fillId="0" borderId="0" xfId="0" pivotButton="1" applyFont="1"/>
    <xf numFmtId="0" fontId="88" fillId="26" borderId="34" xfId="0" applyFont="1" applyFill="1" applyBorder="1" applyAlignment="1">
      <alignment horizontal="left" vertical="center" wrapText="1"/>
    </xf>
    <xf numFmtId="0" fontId="88" fillId="26" borderId="0" xfId="0" applyFont="1" applyFill="1" applyBorder="1" applyAlignment="1">
      <alignment horizontal="left" vertical="center" wrapText="1"/>
    </xf>
    <xf numFmtId="0" fontId="18" fillId="28" borderId="0" xfId="50" applyFont="1" applyFill="1" applyBorder="1" applyAlignment="1" applyProtection="1">
      <alignment vertical="center"/>
      <protection locked="0"/>
    </xf>
    <xf numFmtId="0" fontId="4" fillId="27" borderId="26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18" fillId="28" borderId="0" xfId="37" applyFont="1" applyFill="1" applyBorder="1" applyAlignment="1" applyProtection="1">
      <alignment horizontal="left" vertical="center" wrapText="1"/>
      <protection locked="0"/>
    </xf>
    <xf numFmtId="0" fontId="78" fillId="39" borderId="11" xfId="0" applyFont="1" applyFill="1" applyBorder="1" applyAlignment="1">
      <alignment horizontal="center" vertical="center" wrapText="1"/>
    </xf>
    <xf numFmtId="0" fontId="86" fillId="39" borderId="11" xfId="0" applyFont="1" applyFill="1" applyBorder="1" applyAlignment="1">
      <alignment horizontal="center" vertical="center" wrapText="1"/>
    </xf>
    <xf numFmtId="0" fontId="87" fillId="39" borderId="12" xfId="0" applyFont="1" applyFill="1" applyBorder="1" applyAlignment="1">
      <alignment horizontal="center" vertical="center" wrapText="1"/>
    </xf>
    <xf numFmtId="0" fontId="87" fillId="39" borderId="10" xfId="0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21" fillId="30" borderId="34" xfId="51" applyFont="1" applyFill="1" applyBorder="1" applyAlignment="1">
      <alignment horizontal="center" vertical="center"/>
    </xf>
    <xf numFmtId="0" fontId="21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4" fontId="10" fillId="0" borderId="11" xfId="51" applyNumberFormat="1" applyFont="1" applyBorder="1" applyAlignment="1">
      <alignment horizontal="center" vertical="center" wrapText="1"/>
    </xf>
    <xf numFmtId="164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1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8" fillId="0" borderId="0" xfId="51" applyFont="1" applyAlignment="1">
      <alignment wrapText="1"/>
    </xf>
    <xf numFmtId="0" fontId="11" fillId="0" borderId="0" xfId="51" applyFont="1" applyAlignment="1">
      <alignment wrapText="1"/>
    </xf>
    <xf numFmtId="165" fontId="11" fillId="24" borderId="26" xfId="51" applyNumberFormat="1" applyFont="1" applyFill="1" applyBorder="1" applyAlignment="1">
      <alignment horizontal="left" wrapText="1"/>
    </xf>
    <xf numFmtId="165" fontId="11" fillId="24" borderId="15" xfId="51" applyNumberFormat="1" applyFont="1" applyFill="1" applyBorder="1" applyAlignment="1">
      <alignment horizontal="left" wrapText="1"/>
    </xf>
    <xf numFmtId="165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2"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44.xml"/><Relationship Id="rId76" Type="http://schemas.openxmlformats.org/officeDocument/2006/relationships/pivotCacheDefinition" Target="pivotCache/pivotCacheDefinition7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42.xml"/><Relationship Id="rId74" Type="http://schemas.openxmlformats.org/officeDocument/2006/relationships/pivotCacheDefinition" Target="pivotCache/pivotCacheDefinition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7.xml"/><Relationship Id="rId82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73" Type="http://schemas.openxmlformats.org/officeDocument/2006/relationships/pivotCacheDefinition" Target="pivotCache/pivotCacheDefinition4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45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pivotCacheDefinition" Target="pivotCache/pivotCacheDefinition3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4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54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38.xml"/><Relationship Id="rId70" Type="http://schemas.openxmlformats.org/officeDocument/2006/relationships/pivotCacheDefinition" Target="pivotCache/pivotCacheDefinition1.xml"/><Relationship Id="rId75" Type="http://schemas.openxmlformats.org/officeDocument/2006/relationships/pivotCacheDefinition" Target="pivotCache/pivotCacheDefinition6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4814817" createdVersion="4" refreshedVersion="4" minRefreshableVersion="3" recordCount="66">
  <cacheSource type="worksheet">
    <worksheetSource ref="A2:Y68" sheet="Робочий план та бюджет_детально"/>
  </cacheSource>
  <cacheFields count="28">
    <cacheField name="Лінія робочого плану" numFmtId="0">
      <sharedItems containsBlank="1" count="4">
        <m/>
        <s v="US13.03.46"/>
        <s v="АВ" u="1"/>
        <s v="ПП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10" numFmtId="1">
      <sharedItems containsNonDate="0" containsString="0" containsBlank="1"/>
    </cacheField>
    <cacheField name="11" numFmtId="1">
      <sharedItems containsNonDate="0" containsString="0" containsBlank="1"/>
    </cacheField>
    <cacheField name="12" numFmtId="1">
      <sharedItems containsNonDate="0" containsString="0" containsBlank="1"/>
    </cacheField>
    <cacheField name=" Загальна кількість послуг  за період_x000a_01.07.2015 по 30.06.2016_x000a_(12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  <cacheField name="Транш 4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1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1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2" cacheId="42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F9" firstHeaderRow="1" firstDataRow="2" firstDataCol="1"/>
  <pivotFields count="28">
    <pivotField axis="axisRow" compact="0" outline="0" subtotalTop="0" showAll="0" includeNewItemsInFilter="1" sortType="ascending">
      <items count="5">
        <item x="1"/>
        <item m="1" x="2"/>
        <item m="1" x="3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3">
    <i>
      <x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Сумма Бюджет " fld="23" baseField="0" baseItem="2"/>
    <dataField name="Сумма _x000a_Транш 1" fld="24" baseField="0" baseItem="0"/>
    <dataField name="Сумма Транш 2" fld="25" baseField="0" baseItem="0"/>
    <dataField name="Сумма Транш 3" fld="26" baseField="0" baseItem="0"/>
    <dataField name="Сумма Транш 4" fld="27" baseField="0" baseItem="0"/>
  </dataFields>
  <formats count="2">
    <format dxfId="1">
      <pivotArea outline="0" fieldPosition="0"/>
    </format>
    <format dxfId="0">
      <pivotArea type="all" dataOnly="0" outline="0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47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4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46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45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44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43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B2" sqref="B2:H2"/>
    </sheetView>
  </sheetViews>
  <sheetFormatPr defaultColWidth="9.109375" defaultRowHeight="14.4" x14ac:dyDescent="0.3"/>
  <cols>
    <col min="1" max="1" width="19.33203125" style="5" customWidth="1"/>
    <col min="2" max="2" width="14.6640625" style="5" bestFit="1" customWidth="1"/>
    <col min="3" max="3" width="14.6640625" style="232" bestFit="1" customWidth="1"/>
    <col min="4" max="7" width="14.6640625" style="5" bestFit="1" customWidth="1"/>
    <col min="8" max="8" width="22.6640625" style="5" bestFit="1" customWidth="1"/>
    <col min="9" max="10" width="18.109375" style="5" bestFit="1" customWidth="1"/>
    <col min="11" max="11" width="27.44140625" style="5" customWidth="1"/>
    <col min="12" max="16384" width="9.109375" style="5"/>
  </cols>
  <sheetData>
    <row r="1" spans="1:11" ht="46.2" customHeight="1" x14ac:dyDescent="0.3">
      <c r="A1" s="231" t="s">
        <v>82</v>
      </c>
      <c r="B1" s="263"/>
      <c r="C1" s="264"/>
      <c r="D1" s="264"/>
      <c r="E1" s="264"/>
      <c r="F1" s="264"/>
      <c r="G1" s="264"/>
      <c r="H1" s="264"/>
    </row>
    <row r="2" spans="1:11" ht="45" customHeight="1" x14ac:dyDescent="0.3">
      <c r="A2" s="231" t="s">
        <v>83</v>
      </c>
      <c r="B2" s="263"/>
      <c r="C2" s="264"/>
      <c r="D2" s="264"/>
      <c r="E2" s="264"/>
      <c r="F2" s="264"/>
      <c r="G2" s="264"/>
      <c r="H2" s="264"/>
    </row>
    <row r="5" spans="1:11" x14ac:dyDescent="0.3">
      <c r="B5" s="262" t="s">
        <v>252</v>
      </c>
      <c r="C5" s="5"/>
      <c r="G5"/>
      <c r="H5"/>
      <c r="I5"/>
      <c r="J5"/>
      <c r="K5"/>
    </row>
    <row r="6" spans="1:11" ht="33.6" customHeight="1" x14ac:dyDescent="0.3">
      <c r="A6" s="262" t="s">
        <v>88</v>
      </c>
      <c r="B6" s="5" t="s">
        <v>253</v>
      </c>
      <c r="C6" s="5" t="s">
        <v>257</v>
      </c>
      <c r="D6" s="5" t="s">
        <v>254</v>
      </c>
      <c r="E6" s="5" t="s">
        <v>255</v>
      </c>
      <c r="F6" s="5" t="s">
        <v>256</v>
      </c>
      <c r="G6"/>
      <c r="H6"/>
      <c r="I6"/>
      <c r="J6"/>
      <c r="K6"/>
    </row>
    <row r="7" spans="1:11" ht="15" x14ac:dyDescent="0.25">
      <c r="A7" s="5" t="s">
        <v>245</v>
      </c>
      <c r="B7" s="232">
        <v>0</v>
      </c>
      <c r="C7" s="232">
        <v>0</v>
      </c>
      <c r="D7" s="232">
        <v>0</v>
      </c>
      <c r="E7" s="232">
        <v>0</v>
      </c>
      <c r="F7" s="232">
        <v>0</v>
      </c>
      <c r="G7"/>
      <c r="H7"/>
      <c r="I7"/>
      <c r="J7"/>
      <c r="K7"/>
    </row>
    <row r="8" spans="1:11" x14ac:dyDescent="0.3">
      <c r="A8" s="5" t="s">
        <v>34</v>
      </c>
      <c r="B8" s="232">
        <v>0</v>
      </c>
      <c r="C8" s="232">
        <v>0</v>
      </c>
      <c r="D8" s="232">
        <v>0</v>
      </c>
      <c r="E8" s="232">
        <v>0</v>
      </c>
      <c r="F8" s="232">
        <v>0</v>
      </c>
      <c r="G8"/>
      <c r="H8"/>
      <c r="I8"/>
      <c r="J8"/>
      <c r="K8"/>
    </row>
    <row r="9" spans="1:11" x14ac:dyDescent="0.3">
      <c r="A9" s="5" t="s">
        <v>71</v>
      </c>
      <c r="B9" s="232">
        <v>0</v>
      </c>
      <c r="C9" s="232">
        <v>0</v>
      </c>
      <c r="D9" s="232">
        <v>0</v>
      </c>
      <c r="E9" s="232">
        <v>0</v>
      </c>
      <c r="F9" s="232">
        <v>0</v>
      </c>
      <c r="G9"/>
      <c r="H9"/>
      <c r="I9"/>
      <c r="J9"/>
      <c r="K9"/>
    </row>
    <row r="10" spans="1:11" ht="15" x14ac:dyDescent="0.25">
      <c r="A10"/>
      <c r="B10"/>
      <c r="C10"/>
      <c r="D10"/>
      <c r="E10"/>
      <c r="F10"/>
      <c r="G10"/>
      <c r="H10"/>
      <c r="I10"/>
      <c r="J10"/>
      <c r="K10"/>
    </row>
    <row r="11" spans="1:11" ht="15" x14ac:dyDescent="0.25">
      <c r="A11"/>
      <c r="B11"/>
      <c r="C11"/>
      <c r="D11"/>
      <c r="E11"/>
      <c r="F11"/>
      <c r="G11"/>
      <c r="H11"/>
      <c r="I11"/>
    </row>
    <row r="12" spans="1:11" x14ac:dyDescent="0.3">
      <c r="A12"/>
      <c r="B12"/>
      <c r="C12" s="260"/>
      <c r="D12" s="261"/>
      <c r="E12"/>
      <c r="F12"/>
      <c r="G12"/>
      <c r="H12"/>
      <c r="I12"/>
    </row>
    <row r="13" spans="1:11" ht="15" x14ac:dyDescent="0.25">
      <c r="A13"/>
      <c r="B13"/>
      <c r="C13"/>
      <c r="D13"/>
      <c r="E13"/>
      <c r="F13"/>
      <c r="G13"/>
      <c r="H13"/>
      <c r="I13"/>
    </row>
    <row r="14" spans="1:11" ht="15" x14ac:dyDescent="0.25">
      <c r="A14"/>
      <c r="B14"/>
      <c r="C14"/>
      <c r="D14"/>
    </row>
    <row r="15" spans="1:11" ht="15" x14ac:dyDescent="0.25">
      <c r="A15"/>
      <c r="B15"/>
      <c r="C15"/>
      <c r="D15"/>
    </row>
    <row r="16" spans="1:11" ht="15" x14ac:dyDescent="0.25">
      <c r="A16"/>
      <c r="B16"/>
      <c r="C16"/>
      <c r="D16"/>
    </row>
    <row r="17" spans="1:4" x14ac:dyDescent="0.3">
      <c r="A17"/>
      <c r="B17"/>
      <c r="C17"/>
      <c r="D17"/>
    </row>
    <row r="18" spans="1:4" x14ac:dyDescent="0.3">
      <c r="A18"/>
      <c r="B18"/>
      <c r="C18"/>
      <c r="D18"/>
    </row>
    <row r="19" spans="1:4" x14ac:dyDescent="0.3">
      <c r="A19"/>
      <c r="B19"/>
      <c r="C19"/>
      <c r="D19"/>
    </row>
    <row r="20" spans="1:4" x14ac:dyDescent="0.3">
      <c r="A20"/>
      <c r="B20"/>
      <c r="C20"/>
      <c r="D20"/>
    </row>
    <row r="21" spans="1:4" x14ac:dyDescent="0.3">
      <c r="A21"/>
      <c r="B21"/>
      <c r="C21"/>
      <c r="D21"/>
    </row>
    <row r="22" spans="1:4" x14ac:dyDescent="0.3">
      <c r="A22"/>
      <c r="B22"/>
      <c r="C22"/>
      <c r="D22"/>
    </row>
    <row r="23" spans="1:4" x14ac:dyDescent="0.3">
      <c r="A23"/>
      <c r="B23"/>
      <c r="C23"/>
      <c r="D23"/>
    </row>
    <row r="24" spans="1:4" x14ac:dyDescent="0.3">
      <c r="A24"/>
      <c r="B24"/>
      <c r="C24"/>
      <c r="D24"/>
    </row>
    <row r="25" spans="1:4" x14ac:dyDescent="0.3">
      <c r="A25"/>
      <c r="B25"/>
      <c r="C25"/>
      <c r="D25"/>
    </row>
    <row r="26" spans="1:4" x14ac:dyDescent="0.3">
      <c r="A26"/>
      <c r="B26"/>
      <c r="C26"/>
      <c r="D26"/>
    </row>
    <row r="27" spans="1:4" x14ac:dyDescent="0.3">
      <c r="A27"/>
      <c r="B27"/>
      <c r="C27"/>
      <c r="D27"/>
    </row>
    <row r="28" spans="1:4" x14ac:dyDescent="0.3">
      <c r="A28"/>
      <c r="B28"/>
      <c r="C28"/>
      <c r="D28"/>
    </row>
    <row r="29" spans="1:4" x14ac:dyDescent="0.3">
      <c r="A29"/>
      <c r="B29"/>
      <c r="C29"/>
      <c r="D29"/>
    </row>
    <row r="30" spans="1:4" x14ac:dyDescent="0.3">
      <c r="A30"/>
      <c r="B30"/>
      <c r="C30"/>
      <c r="D30"/>
    </row>
    <row r="31" spans="1:4" x14ac:dyDescent="0.3">
      <c r="A31"/>
      <c r="B31"/>
      <c r="C31"/>
      <c r="D31"/>
    </row>
    <row r="32" spans="1:4" x14ac:dyDescent="0.3">
      <c r="A32"/>
      <c r="B32"/>
      <c r="C32"/>
      <c r="D32"/>
    </row>
    <row r="33" spans="1:4" x14ac:dyDescent="0.3">
      <c r="A33"/>
      <c r="B33"/>
      <c r="C33"/>
      <c r="D33"/>
    </row>
    <row r="34" spans="1:4" x14ac:dyDescent="0.3">
      <c r="A34"/>
      <c r="B34"/>
      <c r="C34"/>
      <c r="D34"/>
    </row>
    <row r="35" spans="1:4" x14ac:dyDescent="0.3">
      <c r="A35"/>
      <c r="B35"/>
      <c r="C35"/>
      <c r="D35"/>
    </row>
    <row r="36" spans="1:4" x14ac:dyDescent="0.3">
      <c r="A36"/>
      <c r="B36"/>
      <c r="C36"/>
      <c r="D36"/>
    </row>
    <row r="37" spans="1:4" x14ac:dyDescent="0.3">
      <c r="A37"/>
      <c r="B37"/>
      <c r="C37"/>
      <c r="D37"/>
    </row>
    <row r="38" spans="1:4" x14ac:dyDescent="0.3">
      <c r="A38"/>
      <c r="B38"/>
      <c r="C38"/>
      <c r="D38"/>
    </row>
    <row r="39" spans="1:4" x14ac:dyDescent="0.3">
      <c r="A39"/>
      <c r="B39"/>
      <c r="C39"/>
      <c r="D39"/>
    </row>
    <row r="40" spans="1:4" x14ac:dyDescent="0.3">
      <c r="A40"/>
      <c r="B40"/>
      <c r="C40"/>
      <c r="D40"/>
    </row>
    <row r="41" spans="1:4" x14ac:dyDescent="0.3">
      <c r="A41"/>
      <c r="B41"/>
      <c r="C41"/>
      <c r="D41"/>
    </row>
    <row r="42" spans="1:4" x14ac:dyDescent="0.3">
      <c r="A42"/>
      <c r="B42"/>
      <c r="C42"/>
      <c r="D42"/>
    </row>
    <row r="43" spans="1:4" x14ac:dyDescent="0.3">
      <c r="A43"/>
      <c r="B43"/>
      <c r="C43"/>
      <c r="D43"/>
    </row>
    <row r="44" spans="1:4" x14ac:dyDescent="0.3">
      <c r="A44"/>
      <c r="B44"/>
      <c r="C44"/>
      <c r="D44"/>
    </row>
    <row r="45" spans="1:4" x14ac:dyDescent="0.3">
      <c r="A45"/>
      <c r="B45"/>
      <c r="C45"/>
      <c r="D45"/>
    </row>
    <row r="46" spans="1:4" x14ac:dyDescent="0.3">
      <c r="A46"/>
      <c r="B46"/>
      <c r="C46"/>
      <c r="D46"/>
    </row>
    <row r="47" spans="1:4" x14ac:dyDescent="0.3">
      <c r="A47"/>
      <c r="B47"/>
      <c r="C47"/>
      <c r="D47"/>
    </row>
    <row r="48" spans="1:4" x14ac:dyDescent="0.3">
      <c r="A48"/>
      <c r="B48"/>
      <c r="C48"/>
      <c r="D48"/>
    </row>
    <row r="49" spans="1:4" x14ac:dyDescent="0.3">
      <c r="A49"/>
      <c r="B49"/>
      <c r="C49"/>
      <c r="D49"/>
    </row>
    <row r="50" spans="1:4" x14ac:dyDescent="0.3">
      <c r="A50"/>
      <c r="B50"/>
      <c r="C50"/>
      <c r="D50"/>
    </row>
    <row r="51" spans="1:4" x14ac:dyDescent="0.3">
      <c r="A51"/>
      <c r="B51"/>
      <c r="C51"/>
      <c r="D51"/>
    </row>
    <row r="52" spans="1:4" x14ac:dyDescent="0.3">
      <c r="A52"/>
      <c r="B52"/>
      <c r="C52"/>
      <c r="D52"/>
    </row>
    <row r="53" spans="1:4" x14ac:dyDescent="0.3">
      <c r="A53"/>
      <c r="B53"/>
      <c r="C53"/>
      <c r="D53"/>
    </row>
    <row r="54" spans="1:4" x14ac:dyDescent="0.3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90"/>
  <sheetViews>
    <sheetView tabSelected="1" view="pageBreakPreview" zoomScale="70" zoomScaleNormal="70" zoomScaleSheetLayoutView="70" workbookViewId="0">
      <pane xSplit="4" ySplit="2" topLeftCell="E65" activePane="bottomRight" state="frozen"/>
      <selection pane="topRight" activeCell="E1" sqref="E1"/>
      <selection pane="bottomLeft" activeCell="A3" sqref="A3"/>
      <selection pane="bottomRight" activeCell="O70" sqref="O70"/>
    </sheetView>
  </sheetViews>
  <sheetFormatPr defaultColWidth="34.33203125" defaultRowHeight="13.8" x14ac:dyDescent="0.25"/>
  <cols>
    <col min="1" max="1" width="14.6640625" style="2" customWidth="1"/>
    <col min="2" max="2" width="37.5546875" style="1" customWidth="1"/>
    <col min="3" max="3" width="49.6640625" style="1" customWidth="1"/>
    <col min="4" max="4" width="22.33203125" style="236" customWidth="1"/>
    <col min="5" max="5" width="23.5546875" style="1" customWidth="1"/>
    <col min="6" max="8" width="20" style="1" customWidth="1"/>
    <col min="9" max="17" width="5.6640625" style="2" customWidth="1"/>
    <col min="18" max="18" width="18" style="2" customWidth="1"/>
    <col min="19" max="19" width="14.5546875" style="2" customWidth="1"/>
    <col min="20" max="20" width="14.33203125" style="2" customWidth="1"/>
    <col min="21" max="22" width="18.6640625" style="1" customWidth="1"/>
    <col min="23" max="25" width="12.6640625" style="1" customWidth="1"/>
    <col min="26" max="26" width="15.33203125" style="1" customWidth="1"/>
    <col min="27" max="27" width="13.5546875" style="2" bestFit="1" customWidth="1"/>
    <col min="28" max="16384" width="34.33203125" style="1"/>
  </cols>
  <sheetData>
    <row r="1" spans="1:27" ht="43.95" customHeight="1" x14ac:dyDescent="0.25">
      <c r="A1" s="6"/>
      <c r="B1" s="6"/>
      <c r="C1" s="6"/>
      <c r="D1" s="241"/>
      <c r="E1" s="6"/>
      <c r="F1" s="6"/>
      <c r="G1" s="6"/>
      <c r="H1" s="6"/>
      <c r="I1" s="266" t="s">
        <v>260</v>
      </c>
      <c r="J1" s="267"/>
      <c r="K1" s="267"/>
      <c r="L1" s="267"/>
      <c r="M1" s="267"/>
      <c r="N1" s="267"/>
      <c r="O1" s="267"/>
      <c r="P1" s="267"/>
      <c r="Q1" s="267"/>
      <c r="R1" s="225"/>
      <c r="S1" s="230"/>
      <c r="T1" s="226"/>
      <c r="U1" s="230"/>
      <c r="V1" s="9"/>
      <c r="W1" s="9"/>
      <c r="X1" s="9"/>
      <c r="Y1" s="9"/>
      <c r="Z1" s="3"/>
    </row>
    <row r="2" spans="1:27" ht="104.4" x14ac:dyDescent="0.25">
      <c r="A2" s="8" t="s">
        <v>88</v>
      </c>
      <c r="B2" s="8" t="s">
        <v>66</v>
      </c>
      <c r="C2" s="8" t="s">
        <v>67</v>
      </c>
      <c r="D2" s="8" t="s">
        <v>138</v>
      </c>
      <c r="E2" s="8" t="s">
        <v>181</v>
      </c>
      <c r="F2" s="8" t="s">
        <v>86</v>
      </c>
      <c r="G2" s="8" t="s">
        <v>87</v>
      </c>
      <c r="H2" s="8" t="s">
        <v>231</v>
      </c>
      <c r="I2" s="9" t="s">
        <v>248</v>
      </c>
      <c r="J2" s="9" t="s">
        <v>249</v>
      </c>
      <c r="K2" s="9" t="s">
        <v>250</v>
      </c>
      <c r="L2" s="9">
        <v>4</v>
      </c>
      <c r="M2" s="9">
        <v>5</v>
      </c>
      <c r="N2" s="9">
        <v>6</v>
      </c>
      <c r="O2" s="9">
        <v>7</v>
      </c>
      <c r="P2" s="9">
        <v>8</v>
      </c>
      <c r="Q2" s="9">
        <v>9</v>
      </c>
      <c r="R2" s="227" t="s">
        <v>261</v>
      </c>
      <c r="S2" s="228" t="s">
        <v>84</v>
      </c>
      <c r="T2" s="229" t="s">
        <v>258</v>
      </c>
      <c r="U2" s="228" t="s">
        <v>259</v>
      </c>
      <c r="V2" s="9" t="s">
        <v>230</v>
      </c>
      <c r="W2" s="9" t="s">
        <v>240</v>
      </c>
      <c r="X2" s="9" t="s">
        <v>241</v>
      </c>
      <c r="Y2" s="9" t="s">
        <v>242</v>
      </c>
      <c r="Z2" s="4" t="s">
        <v>80</v>
      </c>
    </row>
    <row r="3" spans="1:27" s="16" customFormat="1" ht="114" customHeight="1" x14ac:dyDescent="0.25">
      <c r="A3" s="4"/>
      <c r="B3" s="199"/>
      <c r="C3" s="209"/>
      <c r="D3" s="4"/>
      <c r="E3" s="205"/>
      <c r="F3" s="4"/>
      <c r="G3" s="4"/>
      <c r="H3" s="4"/>
      <c r="I3" s="206"/>
      <c r="J3" s="206"/>
      <c r="K3" s="206"/>
      <c r="L3" s="206"/>
      <c r="M3" s="206"/>
      <c r="N3" s="206"/>
      <c r="O3" s="206"/>
      <c r="P3" s="206"/>
      <c r="Q3" s="206"/>
      <c r="R3" s="206">
        <f>SUM(I3:Q3)</f>
        <v>0</v>
      </c>
      <c r="S3" s="206"/>
      <c r="T3" s="214"/>
      <c r="U3" s="207">
        <f>R3*T3</f>
        <v>0</v>
      </c>
      <c r="V3" s="207">
        <f>SUM(I3:K3)*T3</f>
        <v>0</v>
      </c>
      <c r="W3" s="207">
        <f>SUM(L3:N3)*T3</f>
        <v>0</v>
      </c>
      <c r="X3" s="207">
        <f>SUM(O3:Q3)*T3</f>
        <v>0</v>
      </c>
      <c r="Y3" s="207" t="e">
        <f>SUM(#REF!)*T3</f>
        <v>#REF!</v>
      </c>
      <c r="Z3" s="15"/>
      <c r="AA3" s="237">
        <f t="shared" ref="AA3:AA18" si="0">U3*10/26*0.6</f>
        <v>0</v>
      </c>
    </row>
    <row r="4" spans="1:27" s="16" customFormat="1" ht="42.75" customHeight="1" x14ac:dyDescent="0.25">
      <c r="A4" s="4"/>
      <c r="B4" s="199"/>
      <c r="C4" s="209"/>
      <c r="D4" s="4"/>
      <c r="E4" s="205"/>
      <c r="F4" s="4"/>
      <c r="G4" s="4"/>
      <c r="H4" s="4"/>
      <c r="I4" s="206"/>
      <c r="J4" s="206"/>
      <c r="K4" s="206"/>
      <c r="L4" s="206"/>
      <c r="M4" s="206"/>
      <c r="N4" s="206"/>
      <c r="O4" s="206"/>
      <c r="P4" s="206"/>
      <c r="Q4" s="206"/>
      <c r="R4" s="206">
        <f>SUM(I4:Q4)</f>
        <v>0</v>
      </c>
      <c r="S4" s="206"/>
      <c r="T4" s="214"/>
      <c r="U4" s="207">
        <f t="shared" ref="U4:U67" si="1">R4*T4</f>
        <v>0</v>
      </c>
      <c r="V4" s="207">
        <f>SUM(I4:K4)*T4</f>
        <v>0</v>
      </c>
      <c r="W4" s="207">
        <f>SUM(L4:N4)*T4</f>
        <v>0</v>
      </c>
      <c r="X4" s="207">
        <f>SUM(O4:Q4)*T4</f>
        <v>0</v>
      </c>
      <c r="Y4" s="207" t="e">
        <f>SUM(#REF!)*T4</f>
        <v>#REF!</v>
      </c>
      <c r="Z4" s="15"/>
      <c r="AA4" s="237">
        <f t="shared" si="0"/>
        <v>0</v>
      </c>
    </row>
    <row r="5" spans="1:27" s="16" customFormat="1" ht="85.5" customHeight="1" x14ac:dyDescent="0.25">
      <c r="A5" s="4"/>
      <c r="B5" s="240"/>
      <c r="C5" s="209"/>
      <c r="D5" s="4"/>
      <c r="E5" s="205"/>
      <c r="F5" s="4"/>
      <c r="G5" s="4"/>
      <c r="H5" s="4"/>
      <c r="I5" s="206"/>
      <c r="J5" s="206"/>
      <c r="K5" s="206"/>
      <c r="L5" s="206"/>
      <c r="M5" s="206"/>
      <c r="N5" s="206"/>
      <c r="O5" s="206"/>
      <c r="P5" s="206"/>
      <c r="Q5" s="206"/>
      <c r="R5" s="206">
        <f>SUM(I5:Q5)</f>
        <v>0</v>
      </c>
      <c r="S5" s="206"/>
      <c r="T5" s="214"/>
      <c r="U5" s="207">
        <f t="shared" si="1"/>
        <v>0</v>
      </c>
      <c r="V5" s="207">
        <f>SUM(I5:K5)*T5</f>
        <v>0</v>
      </c>
      <c r="W5" s="207">
        <f>SUM(L5:N5)*T5</f>
        <v>0</v>
      </c>
      <c r="X5" s="207">
        <f>SUM(O5:Q5)*T5</f>
        <v>0</v>
      </c>
      <c r="Y5" s="207" t="e">
        <f>SUM(#REF!)*T5</f>
        <v>#REF!</v>
      </c>
      <c r="Z5" s="15"/>
      <c r="AA5" s="237">
        <f t="shared" si="0"/>
        <v>0</v>
      </c>
    </row>
    <row r="6" spans="1:27" s="16" customFormat="1" ht="71.25" customHeight="1" x14ac:dyDescent="0.25">
      <c r="A6" s="4"/>
      <c r="B6" s="199"/>
      <c r="C6" s="209"/>
      <c r="D6" s="4"/>
      <c r="E6" s="205"/>
      <c r="F6" s="4"/>
      <c r="G6" s="4"/>
      <c r="H6" s="4"/>
      <c r="I6" s="206"/>
      <c r="J6" s="206"/>
      <c r="K6" s="206"/>
      <c r="L6" s="206"/>
      <c r="M6" s="206"/>
      <c r="N6" s="206"/>
      <c r="O6" s="206"/>
      <c r="P6" s="206"/>
      <c r="Q6" s="206"/>
      <c r="R6" s="206">
        <f>SUM(I6:Q6)</f>
        <v>0</v>
      </c>
      <c r="S6" s="206"/>
      <c r="T6" s="214"/>
      <c r="U6" s="207">
        <f t="shared" si="1"/>
        <v>0</v>
      </c>
      <c r="V6" s="207">
        <f>SUM(I6:K6)*T6</f>
        <v>0</v>
      </c>
      <c r="W6" s="207">
        <f>SUM(L6:N6)*T6</f>
        <v>0</v>
      </c>
      <c r="X6" s="207">
        <f>SUM(O6:Q6)*T6</f>
        <v>0</v>
      </c>
      <c r="Y6" s="207" t="e">
        <f>SUM(#REF!)*T6</f>
        <v>#REF!</v>
      </c>
      <c r="Z6" s="15"/>
      <c r="AA6" s="237">
        <f t="shared" si="0"/>
        <v>0</v>
      </c>
    </row>
    <row r="7" spans="1:27" s="16" customFormat="1" ht="71.25" customHeight="1" x14ac:dyDescent="0.25">
      <c r="A7" s="4"/>
      <c r="B7" s="199"/>
      <c r="C7" s="209"/>
      <c r="D7" s="4"/>
      <c r="E7" s="205"/>
      <c r="F7" s="4"/>
      <c r="G7" s="4"/>
      <c r="H7" s="4"/>
      <c r="I7" s="206"/>
      <c r="J7" s="206"/>
      <c r="K7" s="206"/>
      <c r="L7" s="206"/>
      <c r="M7" s="206"/>
      <c r="N7" s="206"/>
      <c r="O7" s="206"/>
      <c r="P7" s="206"/>
      <c r="Q7" s="206"/>
      <c r="R7" s="206">
        <f>SUM(I7:Q7)</f>
        <v>0</v>
      </c>
      <c r="S7" s="206"/>
      <c r="T7" s="214"/>
      <c r="U7" s="207">
        <f t="shared" si="1"/>
        <v>0</v>
      </c>
      <c r="V7" s="207">
        <f>SUM(I7:K7)*T7</f>
        <v>0</v>
      </c>
      <c r="W7" s="207">
        <f>SUM(L7:N7)*T7</f>
        <v>0</v>
      </c>
      <c r="X7" s="207">
        <f>SUM(O7:Q7)*T7</f>
        <v>0</v>
      </c>
      <c r="Y7" s="207" t="e">
        <f>SUM(#REF!)*T7</f>
        <v>#REF!</v>
      </c>
      <c r="Z7" s="15"/>
      <c r="AA7" s="237">
        <f t="shared" si="0"/>
        <v>0</v>
      </c>
    </row>
    <row r="8" spans="1:27" s="16" customFormat="1" ht="99.75" customHeight="1" x14ac:dyDescent="0.25">
      <c r="A8" s="4"/>
      <c r="B8" s="240"/>
      <c r="C8" s="209"/>
      <c r="D8" s="4"/>
      <c r="E8" s="205"/>
      <c r="F8" s="4"/>
      <c r="G8" s="4"/>
      <c r="H8" s="4"/>
      <c r="I8" s="206"/>
      <c r="J8" s="206"/>
      <c r="K8" s="206"/>
      <c r="L8" s="206"/>
      <c r="M8" s="206"/>
      <c r="N8" s="206"/>
      <c r="O8" s="206"/>
      <c r="P8" s="206"/>
      <c r="Q8" s="206"/>
      <c r="R8" s="206">
        <f>SUM(I8:Q8)</f>
        <v>0</v>
      </c>
      <c r="S8" s="206"/>
      <c r="T8" s="214"/>
      <c r="U8" s="207">
        <f t="shared" si="1"/>
        <v>0</v>
      </c>
      <c r="V8" s="207">
        <f>SUM(I8:K8)*T8</f>
        <v>0</v>
      </c>
      <c r="W8" s="207">
        <f>SUM(L8:N8)*T8</f>
        <v>0</v>
      </c>
      <c r="X8" s="207">
        <f>SUM(O8:Q8)*T8</f>
        <v>0</v>
      </c>
      <c r="Y8" s="207" t="e">
        <f>SUM(#REF!)*T8</f>
        <v>#REF!</v>
      </c>
      <c r="Z8" s="15"/>
      <c r="AA8" s="237">
        <f t="shared" si="0"/>
        <v>0</v>
      </c>
    </row>
    <row r="9" spans="1:27" s="16" customFormat="1" ht="114" customHeight="1" x14ac:dyDescent="0.25">
      <c r="A9" s="4"/>
      <c r="B9" s="199"/>
      <c r="C9" s="209"/>
      <c r="D9" s="4"/>
      <c r="E9" s="205"/>
      <c r="F9" s="4"/>
      <c r="G9" s="4"/>
      <c r="H9" s="4"/>
      <c r="I9" s="206"/>
      <c r="J9" s="206"/>
      <c r="K9" s="206"/>
      <c r="L9" s="206"/>
      <c r="M9" s="206"/>
      <c r="N9" s="206"/>
      <c r="O9" s="206"/>
      <c r="P9" s="206"/>
      <c r="Q9" s="206"/>
      <c r="R9" s="206">
        <f>SUM(I9:Q9)</f>
        <v>0</v>
      </c>
      <c r="S9" s="206"/>
      <c r="T9" s="214"/>
      <c r="U9" s="207">
        <f t="shared" si="1"/>
        <v>0</v>
      </c>
      <c r="V9" s="207">
        <f>SUM(I9:K9)*T9</f>
        <v>0</v>
      </c>
      <c r="W9" s="207">
        <f>SUM(L9:N9)*T9</f>
        <v>0</v>
      </c>
      <c r="X9" s="207">
        <f>SUM(O9:Q9)*T9</f>
        <v>0</v>
      </c>
      <c r="Y9" s="207" t="e">
        <f>SUM(#REF!)*T9</f>
        <v>#REF!</v>
      </c>
      <c r="Z9" s="15"/>
      <c r="AA9" s="237">
        <f t="shared" si="0"/>
        <v>0</v>
      </c>
    </row>
    <row r="10" spans="1:27" s="17" customFormat="1" ht="171" customHeight="1" x14ac:dyDescent="0.25">
      <c r="A10" s="4"/>
      <c r="B10" s="240"/>
      <c r="C10" s="209"/>
      <c r="D10" s="4"/>
      <c r="E10" s="205"/>
      <c r="F10" s="4"/>
      <c r="G10" s="4"/>
      <c r="H10" s="4"/>
      <c r="I10" s="206"/>
      <c r="J10" s="206"/>
      <c r="K10" s="206"/>
      <c r="L10" s="206"/>
      <c r="M10" s="206"/>
      <c r="N10" s="206"/>
      <c r="O10" s="206"/>
      <c r="P10" s="206"/>
      <c r="Q10" s="206"/>
      <c r="R10" s="206">
        <f>SUM(I10:Q10)</f>
        <v>0</v>
      </c>
      <c r="S10" s="206"/>
      <c r="T10" s="214"/>
      <c r="U10" s="207">
        <f t="shared" si="1"/>
        <v>0</v>
      </c>
      <c r="V10" s="207">
        <f>SUM(I10:K10)*T10</f>
        <v>0</v>
      </c>
      <c r="W10" s="207">
        <f>SUM(L10:N10)*T10</f>
        <v>0</v>
      </c>
      <c r="X10" s="207">
        <f>SUM(O10:Q10)*T10</f>
        <v>0</v>
      </c>
      <c r="Y10" s="207" t="e">
        <f>SUM(#REF!)*T10</f>
        <v>#REF!</v>
      </c>
      <c r="Z10" s="15"/>
      <c r="AA10" s="250">
        <f t="shared" si="0"/>
        <v>0</v>
      </c>
    </row>
    <row r="11" spans="1:27" s="16" customFormat="1" ht="114" customHeight="1" x14ac:dyDescent="0.25">
      <c r="A11" s="4"/>
      <c r="B11" s="199"/>
      <c r="C11" s="209"/>
      <c r="D11" s="243"/>
      <c r="E11" s="205"/>
      <c r="F11" s="4"/>
      <c r="G11" s="4"/>
      <c r="H11" s="4"/>
      <c r="I11" s="206"/>
      <c r="J11" s="206"/>
      <c r="K11" s="206"/>
      <c r="L11" s="206"/>
      <c r="M11" s="206"/>
      <c r="N11" s="206"/>
      <c r="O11" s="206"/>
      <c r="P11" s="206"/>
      <c r="Q11" s="206"/>
      <c r="R11" s="206">
        <f>SUM(I11:Q11)</f>
        <v>0</v>
      </c>
      <c r="S11" s="206"/>
      <c r="T11" s="214"/>
      <c r="U11" s="207">
        <f t="shared" si="1"/>
        <v>0</v>
      </c>
      <c r="V11" s="207">
        <f>SUM(I11:K11)*T11</f>
        <v>0</v>
      </c>
      <c r="W11" s="207">
        <f>SUM(L11:N11)*T11</f>
        <v>0</v>
      </c>
      <c r="X11" s="207">
        <f>SUM(O11:Q11)*T11</f>
        <v>0</v>
      </c>
      <c r="Y11" s="207" t="e">
        <f>SUM(#REF!)*T11</f>
        <v>#REF!</v>
      </c>
      <c r="Z11" s="15"/>
      <c r="AA11" s="237">
        <f t="shared" si="0"/>
        <v>0</v>
      </c>
    </row>
    <row r="12" spans="1:27" s="16" customFormat="1" ht="114" customHeight="1" x14ac:dyDescent="0.25">
      <c r="A12" s="4"/>
      <c r="B12" s="199"/>
      <c r="C12" s="209"/>
      <c r="D12" s="4"/>
      <c r="E12" s="205"/>
      <c r="F12" s="4"/>
      <c r="G12" s="4"/>
      <c r="H12" s="4"/>
      <c r="I12" s="206"/>
      <c r="J12" s="206"/>
      <c r="K12" s="206"/>
      <c r="L12" s="206"/>
      <c r="M12" s="206"/>
      <c r="N12" s="206"/>
      <c r="O12" s="206"/>
      <c r="P12" s="206"/>
      <c r="Q12" s="206"/>
      <c r="R12" s="206">
        <f>SUM(I12:Q12)</f>
        <v>0</v>
      </c>
      <c r="S12" s="206"/>
      <c r="T12" s="214"/>
      <c r="U12" s="207">
        <f t="shared" si="1"/>
        <v>0</v>
      </c>
      <c r="V12" s="207">
        <f>SUM(I12:K12)*T12</f>
        <v>0</v>
      </c>
      <c r="W12" s="207">
        <f>SUM(L12:N12)*T12</f>
        <v>0</v>
      </c>
      <c r="X12" s="207">
        <f>SUM(O12:Q12)*T12</f>
        <v>0</v>
      </c>
      <c r="Y12" s="207" t="e">
        <f>SUM(#REF!)*T12</f>
        <v>#REF!</v>
      </c>
      <c r="Z12" s="15"/>
      <c r="AA12" s="237">
        <f t="shared" si="0"/>
        <v>0</v>
      </c>
    </row>
    <row r="13" spans="1:27" s="16" customFormat="1" ht="114" customHeight="1" x14ac:dyDescent="0.25">
      <c r="A13" s="4"/>
      <c r="B13" s="199"/>
      <c r="C13" s="209"/>
      <c r="D13" s="4"/>
      <c r="E13" s="205"/>
      <c r="F13" s="4"/>
      <c r="G13" s="4"/>
      <c r="H13" s="4"/>
      <c r="I13" s="206"/>
      <c r="J13" s="206"/>
      <c r="K13" s="206"/>
      <c r="L13" s="206"/>
      <c r="M13" s="206"/>
      <c r="N13" s="206"/>
      <c r="O13" s="206"/>
      <c r="P13" s="206"/>
      <c r="Q13" s="206"/>
      <c r="R13" s="206">
        <f>SUM(I13:Q13)</f>
        <v>0</v>
      </c>
      <c r="S13" s="206"/>
      <c r="T13" s="214"/>
      <c r="U13" s="207">
        <f t="shared" si="1"/>
        <v>0</v>
      </c>
      <c r="V13" s="207">
        <f>SUM(I13:K13)*T13</f>
        <v>0</v>
      </c>
      <c r="W13" s="207">
        <f>SUM(L13:N13)*T13</f>
        <v>0</v>
      </c>
      <c r="X13" s="207">
        <f>SUM(O13:Q13)*T13</f>
        <v>0</v>
      </c>
      <c r="Y13" s="207" t="e">
        <f>SUM(#REF!)*T13</f>
        <v>#REF!</v>
      </c>
      <c r="Z13" s="15"/>
      <c r="AA13" s="237">
        <f t="shared" si="0"/>
        <v>0</v>
      </c>
    </row>
    <row r="14" spans="1:27" s="16" customFormat="1" ht="114" customHeight="1" x14ac:dyDescent="0.25">
      <c r="A14" s="4"/>
      <c r="B14" s="199"/>
      <c r="C14" s="209"/>
      <c r="D14" s="4"/>
      <c r="E14" s="205"/>
      <c r="F14" s="4"/>
      <c r="G14" s="4"/>
      <c r="H14" s="4"/>
      <c r="I14" s="206"/>
      <c r="J14" s="206"/>
      <c r="K14" s="206"/>
      <c r="L14" s="206"/>
      <c r="M14" s="206"/>
      <c r="N14" s="206"/>
      <c r="O14" s="206"/>
      <c r="P14" s="206"/>
      <c r="Q14" s="206"/>
      <c r="R14" s="206">
        <f>SUM(I14:Q14)</f>
        <v>0</v>
      </c>
      <c r="S14" s="206"/>
      <c r="T14" s="214"/>
      <c r="U14" s="207">
        <f t="shared" si="1"/>
        <v>0</v>
      </c>
      <c r="V14" s="207">
        <f>SUM(I14:K14)*T14</f>
        <v>0</v>
      </c>
      <c r="W14" s="207">
        <f>SUM(L14:N14)*T14</f>
        <v>0</v>
      </c>
      <c r="X14" s="207">
        <f>SUM(O14:Q14)*T14</f>
        <v>0</v>
      </c>
      <c r="Y14" s="207" t="e">
        <f>SUM(#REF!)*T14</f>
        <v>#REF!</v>
      </c>
      <c r="Z14" s="15"/>
      <c r="AA14" s="237">
        <f t="shared" si="0"/>
        <v>0</v>
      </c>
    </row>
    <row r="15" spans="1:27" s="16" customFormat="1" ht="114" customHeight="1" x14ac:dyDescent="0.25">
      <c r="A15" s="4"/>
      <c r="B15" s="199"/>
      <c r="C15" s="209"/>
      <c r="D15" s="4"/>
      <c r="E15" s="205"/>
      <c r="F15" s="4"/>
      <c r="G15" s="4"/>
      <c r="H15" s="4"/>
      <c r="I15" s="206"/>
      <c r="J15" s="206"/>
      <c r="K15" s="206"/>
      <c r="L15" s="206"/>
      <c r="M15" s="206"/>
      <c r="N15" s="206"/>
      <c r="O15" s="206"/>
      <c r="P15" s="206"/>
      <c r="Q15" s="206"/>
      <c r="R15" s="206">
        <f>SUM(I15:Q15)</f>
        <v>0</v>
      </c>
      <c r="S15" s="206"/>
      <c r="T15" s="214"/>
      <c r="U15" s="207">
        <f t="shared" si="1"/>
        <v>0</v>
      </c>
      <c r="V15" s="207">
        <f>SUM(I15:K15)*T15</f>
        <v>0</v>
      </c>
      <c r="W15" s="207">
        <f>SUM(L15:N15)*T15</f>
        <v>0</v>
      </c>
      <c r="X15" s="207">
        <f>SUM(O15:Q15)*T15</f>
        <v>0</v>
      </c>
      <c r="Y15" s="207" t="e">
        <f>SUM(#REF!)*T15</f>
        <v>#REF!</v>
      </c>
      <c r="Z15" s="15"/>
      <c r="AA15" s="237">
        <f t="shared" si="0"/>
        <v>0</v>
      </c>
    </row>
    <row r="16" spans="1:27" s="16" customFormat="1" ht="114" customHeight="1" x14ac:dyDescent="0.25">
      <c r="A16" s="4" t="s">
        <v>245</v>
      </c>
      <c r="B16" s="199"/>
      <c r="C16" s="209"/>
      <c r="D16" s="4"/>
      <c r="E16" s="205"/>
      <c r="F16" s="4"/>
      <c r="G16" s="4"/>
      <c r="H16" s="4"/>
      <c r="I16" s="206"/>
      <c r="J16" s="206"/>
      <c r="K16" s="206"/>
      <c r="L16" s="206"/>
      <c r="M16" s="206"/>
      <c r="N16" s="206"/>
      <c r="O16" s="206"/>
      <c r="P16" s="206"/>
      <c r="Q16" s="206"/>
      <c r="R16" s="206">
        <f>SUM(I16:Q16)</f>
        <v>0</v>
      </c>
      <c r="S16" s="206"/>
      <c r="T16" s="214"/>
      <c r="U16" s="207">
        <f t="shared" si="1"/>
        <v>0</v>
      </c>
      <c r="V16" s="207">
        <f>SUM(I16:K16)*T16</f>
        <v>0</v>
      </c>
      <c r="W16" s="207">
        <f>SUM(L16:N16)*T16</f>
        <v>0</v>
      </c>
      <c r="X16" s="207">
        <f>SUM(O16:Q16)*T16</f>
        <v>0</v>
      </c>
      <c r="Y16" s="207" t="e">
        <f>SUM(#REF!)*T16</f>
        <v>#REF!</v>
      </c>
      <c r="Z16" s="15"/>
      <c r="AA16" s="237">
        <f t="shared" si="0"/>
        <v>0</v>
      </c>
    </row>
    <row r="17" spans="1:27" s="16" customFormat="1" ht="128.25" customHeight="1" x14ac:dyDescent="0.25">
      <c r="A17" s="4" t="s">
        <v>245</v>
      </c>
      <c r="B17" s="199"/>
      <c r="C17" s="209"/>
      <c r="D17" s="4"/>
      <c r="E17" s="205"/>
      <c r="F17" s="4"/>
      <c r="G17" s="4"/>
      <c r="H17" s="4"/>
      <c r="I17" s="206"/>
      <c r="J17" s="206"/>
      <c r="K17" s="206"/>
      <c r="L17" s="206"/>
      <c r="M17" s="206"/>
      <c r="N17" s="206"/>
      <c r="O17" s="206"/>
      <c r="P17" s="206"/>
      <c r="Q17" s="206"/>
      <c r="R17" s="206">
        <f>SUM(I17:Q17)</f>
        <v>0</v>
      </c>
      <c r="S17" s="206"/>
      <c r="T17" s="214"/>
      <c r="U17" s="207">
        <f t="shared" si="1"/>
        <v>0</v>
      </c>
      <c r="V17" s="207">
        <f>SUM(I17:K17)*T17</f>
        <v>0</v>
      </c>
      <c r="W17" s="207">
        <f>SUM(L17:N17)*T17</f>
        <v>0</v>
      </c>
      <c r="X17" s="207">
        <f>SUM(O17:Q17)*T17</f>
        <v>0</v>
      </c>
      <c r="Y17" s="207" t="e">
        <f>SUM(#REF!)*T17</f>
        <v>#REF!</v>
      </c>
      <c r="Z17" s="15"/>
      <c r="AA17" s="237">
        <f t="shared" si="0"/>
        <v>0</v>
      </c>
    </row>
    <row r="18" spans="1:27" s="16" customFormat="1" ht="71.25" customHeight="1" x14ac:dyDescent="0.25">
      <c r="A18" s="4"/>
      <c r="B18" s="240"/>
      <c r="C18" s="252"/>
      <c r="D18" s="4"/>
      <c r="E18" s="205"/>
      <c r="F18" s="4"/>
      <c r="G18" s="4"/>
      <c r="H18" s="4"/>
      <c r="I18" s="206"/>
      <c r="J18" s="206"/>
      <c r="K18" s="206"/>
      <c r="L18" s="206"/>
      <c r="M18" s="206"/>
      <c r="N18" s="206"/>
      <c r="O18" s="206"/>
      <c r="P18" s="206"/>
      <c r="Q18" s="206"/>
      <c r="R18" s="206">
        <f>SUM(I18:Q18)</f>
        <v>0</v>
      </c>
      <c r="S18" s="206"/>
      <c r="T18" s="214"/>
      <c r="U18" s="207">
        <f t="shared" si="1"/>
        <v>0</v>
      </c>
      <c r="V18" s="207">
        <f>SUM(I18:K18)*T18</f>
        <v>0</v>
      </c>
      <c r="W18" s="207">
        <f>SUM(L18:N18)*T18</f>
        <v>0</v>
      </c>
      <c r="X18" s="207">
        <f>SUM(O18:Q18)*T18</f>
        <v>0</v>
      </c>
      <c r="Y18" s="207" t="e">
        <f>SUM(#REF!)*T18</f>
        <v>#REF!</v>
      </c>
      <c r="Z18" s="15"/>
      <c r="AA18" s="237">
        <f t="shared" si="0"/>
        <v>0</v>
      </c>
    </row>
    <row r="19" spans="1:27" s="16" customFormat="1" ht="74.25" customHeight="1" x14ac:dyDescent="0.25">
      <c r="A19" s="4"/>
      <c r="B19" s="199"/>
      <c r="C19" s="4"/>
      <c r="D19" s="208"/>
      <c r="E19" s="208"/>
      <c r="F19" s="4"/>
      <c r="G19" s="4"/>
      <c r="H19" s="4"/>
      <c r="I19" s="206"/>
      <c r="J19" s="206"/>
      <c r="K19" s="206"/>
      <c r="L19" s="206"/>
      <c r="M19" s="206"/>
      <c r="N19" s="206"/>
      <c r="O19" s="206"/>
      <c r="P19" s="206"/>
      <c r="Q19" s="206"/>
      <c r="R19" s="206">
        <f>SUM(I19:Q19)</f>
        <v>0</v>
      </c>
      <c r="S19" s="206"/>
      <c r="T19" s="214"/>
      <c r="U19" s="207">
        <f t="shared" si="1"/>
        <v>0</v>
      </c>
      <c r="V19" s="207">
        <f>SUM(I19:K19)*T19</f>
        <v>0</v>
      </c>
      <c r="W19" s="207">
        <f>SUM(L19:N19)*T19</f>
        <v>0</v>
      </c>
      <c r="X19" s="207">
        <f>SUM(O19:Q19)*T19</f>
        <v>0</v>
      </c>
      <c r="Y19" s="207" t="e">
        <f>SUM(#REF!)*T19</f>
        <v>#REF!</v>
      </c>
      <c r="Z19" s="15"/>
      <c r="AA19" s="237">
        <f>U19*10/36*0.6</f>
        <v>0</v>
      </c>
    </row>
    <row r="20" spans="1:27" s="16" customFormat="1" ht="71.25" customHeight="1" x14ac:dyDescent="0.25">
      <c r="A20" s="4"/>
      <c r="B20" s="199"/>
      <c r="C20" s="4"/>
      <c r="D20" s="208"/>
      <c r="E20" s="208"/>
      <c r="F20" s="4"/>
      <c r="G20" s="4"/>
      <c r="H20" s="4"/>
      <c r="I20" s="206"/>
      <c r="J20" s="206"/>
      <c r="K20" s="206"/>
      <c r="L20" s="206"/>
      <c r="M20" s="206"/>
      <c r="N20" s="206"/>
      <c r="O20" s="206"/>
      <c r="P20" s="206"/>
      <c r="Q20" s="206"/>
      <c r="R20" s="206">
        <f>SUM(I20:Q20)</f>
        <v>0</v>
      </c>
      <c r="S20" s="206"/>
      <c r="T20" s="214"/>
      <c r="U20" s="207">
        <f t="shared" si="1"/>
        <v>0</v>
      </c>
      <c r="V20" s="207">
        <f>SUM(I20:K20)*T20</f>
        <v>0</v>
      </c>
      <c r="W20" s="207">
        <f>SUM(L20:N20)*T20</f>
        <v>0</v>
      </c>
      <c r="X20" s="207">
        <f>SUM(O20:Q20)*T20</f>
        <v>0</v>
      </c>
      <c r="Y20" s="207" t="e">
        <f>SUM(#REF!)*T20</f>
        <v>#REF!</v>
      </c>
      <c r="Z20" s="15"/>
      <c r="AA20" s="237">
        <f>U20*10/36*0.6</f>
        <v>0</v>
      </c>
    </row>
    <row r="21" spans="1:27" s="16" customFormat="1" ht="71.25" customHeight="1" x14ac:dyDescent="0.25">
      <c r="A21" s="4"/>
      <c r="B21" s="199"/>
      <c r="C21" s="4"/>
      <c r="D21" s="208"/>
      <c r="E21" s="208"/>
      <c r="F21" s="4"/>
      <c r="G21" s="4"/>
      <c r="H21" s="4"/>
      <c r="I21" s="206"/>
      <c r="J21" s="206"/>
      <c r="K21" s="206"/>
      <c r="L21" s="206"/>
      <c r="M21" s="206"/>
      <c r="N21" s="206"/>
      <c r="O21" s="206"/>
      <c r="P21" s="206"/>
      <c r="Q21" s="206"/>
      <c r="R21" s="206">
        <f>SUM(I21:Q21)</f>
        <v>0</v>
      </c>
      <c r="S21" s="206"/>
      <c r="T21" s="214"/>
      <c r="U21" s="207">
        <f t="shared" si="1"/>
        <v>0</v>
      </c>
      <c r="V21" s="207">
        <f>SUM(I21:K21)*T21</f>
        <v>0</v>
      </c>
      <c r="W21" s="207">
        <f>SUM(L21:N21)*T21</f>
        <v>0</v>
      </c>
      <c r="X21" s="207">
        <f>SUM(O21:Q21)*T21</f>
        <v>0</v>
      </c>
      <c r="Y21" s="207" t="e">
        <f>SUM(#REF!)*T21</f>
        <v>#REF!</v>
      </c>
      <c r="Z21" s="15"/>
      <c r="AA21" s="237">
        <f>U21*10/36*0.6</f>
        <v>0</v>
      </c>
    </row>
    <row r="22" spans="1:27" s="16" customFormat="1" ht="71.25" customHeight="1" x14ac:dyDescent="0.25">
      <c r="A22" s="4"/>
      <c r="B22" s="199"/>
      <c r="C22" s="4"/>
      <c r="D22" s="208"/>
      <c r="E22" s="208"/>
      <c r="F22" s="4"/>
      <c r="G22" s="4"/>
      <c r="H22" s="4"/>
      <c r="I22" s="206"/>
      <c r="J22" s="206"/>
      <c r="K22" s="206"/>
      <c r="L22" s="206"/>
      <c r="M22" s="206"/>
      <c r="N22" s="206"/>
      <c r="O22" s="206"/>
      <c r="P22" s="206"/>
      <c r="Q22" s="206"/>
      <c r="R22" s="206">
        <f>SUM(I22:Q22)</f>
        <v>0</v>
      </c>
      <c r="S22" s="206"/>
      <c r="T22" s="214"/>
      <c r="U22" s="207">
        <f t="shared" si="1"/>
        <v>0</v>
      </c>
      <c r="V22" s="207">
        <f>SUM(I22:K22)*T22</f>
        <v>0</v>
      </c>
      <c r="W22" s="207">
        <f>SUM(L22:N22)*T22</f>
        <v>0</v>
      </c>
      <c r="X22" s="207">
        <f>SUM(O22:Q22)*T22</f>
        <v>0</v>
      </c>
      <c r="Y22" s="207" t="e">
        <f>SUM(#REF!)*T22</f>
        <v>#REF!</v>
      </c>
      <c r="Z22" s="15"/>
      <c r="AA22" s="237">
        <f>U22*10/36*0.6</f>
        <v>0</v>
      </c>
    </row>
    <row r="23" spans="1:27" s="16" customFormat="1" ht="71.25" customHeight="1" x14ac:dyDescent="0.25">
      <c r="A23" s="4"/>
      <c r="B23" s="199"/>
      <c r="C23" s="4"/>
      <c r="D23" s="247"/>
      <c r="E23" s="208"/>
      <c r="F23" s="4"/>
      <c r="G23" s="4"/>
      <c r="H23" s="4"/>
      <c r="I23" s="206"/>
      <c r="J23" s="206"/>
      <c r="K23" s="206"/>
      <c r="L23" s="206"/>
      <c r="M23" s="206"/>
      <c r="N23" s="206"/>
      <c r="O23" s="206"/>
      <c r="P23" s="206"/>
      <c r="Q23" s="206"/>
      <c r="R23" s="206">
        <f>SUM(I23:Q23)</f>
        <v>0</v>
      </c>
      <c r="S23" s="206"/>
      <c r="T23" s="214"/>
      <c r="U23" s="207">
        <f t="shared" si="1"/>
        <v>0</v>
      </c>
      <c r="V23" s="207">
        <f>SUM(I23:K23)*T23</f>
        <v>0</v>
      </c>
      <c r="W23" s="207">
        <f>SUM(L23:N23)*T23</f>
        <v>0</v>
      </c>
      <c r="X23" s="207">
        <f>SUM(O23:Q23)*T23</f>
        <v>0</v>
      </c>
      <c r="Y23" s="207" t="e">
        <f>SUM(#REF!)*T23</f>
        <v>#REF!</v>
      </c>
      <c r="Z23" s="15"/>
      <c r="AA23" s="237"/>
    </row>
    <row r="24" spans="1:27" s="16" customFormat="1" ht="71.25" customHeight="1" x14ac:dyDescent="0.25">
      <c r="A24" s="4"/>
      <c r="B24" s="199"/>
      <c r="C24" s="4"/>
      <c r="D24" s="208"/>
      <c r="E24" s="208"/>
      <c r="F24" s="4"/>
      <c r="G24" s="4"/>
      <c r="H24" s="4"/>
      <c r="I24" s="206"/>
      <c r="J24" s="206"/>
      <c r="K24" s="206"/>
      <c r="L24" s="206"/>
      <c r="M24" s="206"/>
      <c r="N24" s="206"/>
      <c r="O24" s="206"/>
      <c r="P24" s="206"/>
      <c r="Q24" s="206"/>
      <c r="R24" s="206">
        <f>SUM(I24:Q24)</f>
        <v>0</v>
      </c>
      <c r="S24" s="206"/>
      <c r="T24" s="214"/>
      <c r="U24" s="207">
        <f t="shared" si="1"/>
        <v>0</v>
      </c>
      <c r="V24" s="207">
        <f>SUM(I24:K24)*T24</f>
        <v>0</v>
      </c>
      <c r="W24" s="207">
        <f>SUM(L24:N24)*T24</f>
        <v>0</v>
      </c>
      <c r="X24" s="207">
        <f>SUM(O24:Q24)*T24</f>
        <v>0</v>
      </c>
      <c r="Y24" s="207" t="e">
        <f>SUM(#REF!)*T24</f>
        <v>#REF!</v>
      </c>
      <c r="Z24" s="15"/>
      <c r="AA24" s="237"/>
    </row>
    <row r="25" spans="1:27" s="16" customFormat="1" ht="71.25" customHeight="1" x14ac:dyDescent="0.25">
      <c r="A25" s="4"/>
      <c r="B25" s="199"/>
      <c r="C25" s="4"/>
      <c r="D25" s="248"/>
      <c r="E25" s="208"/>
      <c r="F25" s="4"/>
      <c r="G25" s="4"/>
      <c r="H25" s="4"/>
      <c r="I25" s="206"/>
      <c r="J25" s="206"/>
      <c r="K25" s="206"/>
      <c r="L25" s="206"/>
      <c r="M25" s="206"/>
      <c r="N25" s="206"/>
      <c r="O25" s="206"/>
      <c r="P25" s="206"/>
      <c r="Q25" s="206"/>
      <c r="R25" s="206">
        <f>SUM(I25:Q25)</f>
        <v>0</v>
      </c>
      <c r="S25" s="206"/>
      <c r="T25" s="214"/>
      <c r="U25" s="207">
        <f t="shared" si="1"/>
        <v>0</v>
      </c>
      <c r="V25" s="207">
        <f>SUM(I25:K25)*T25</f>
        <v>0</v>
      </c>
      <c r="W25" s="207">
        <f>SUM(L25:N25)*T25</f>
        <v>0</v>
      </c>
      <c r="X25" s="207">
        <f>SUM(O25:Q25)*T25</f>
        <v>0</v>
      </c>
      <c r="Y25" s="207" t="e">
        <f>SUM(#REF!)*T25</f>
        <v>#REF!</v>
      </c>
      <c r="Z25" s="15"/>
      <c r="AA25" s="237"/>
    </row>
    <row r="26" spans="1:27" s="16" customFormat="1" ht="71.25" customHeight="1" x14ac:dyDescent="0.25">
      <c r="A26" s="4"/>
      <c r="B26" s="199"/>
      <c r="C26" s="4"/>
      <c r="D26" s="208"/>
      <c r="E26" s="208"/>
      <c r="F26" s="4"/>
      <c r="G26" s="4"/>
      <c r="H26" s="4"/>
      <c r="I26" s="206"/>
      <c r="J26" s="206"/>
      <c r="K26" s="206"/>
      <c r="L26" s="206"/>
      <c r="M26" s="206"/>
      <c r="N26" s="206"/>
      <c r="O26" s="206"/>
      <c r="P26" s="206"/>
      <c r="Q26" s="206"/>
      <c r="R26" s="206">
        <f>SUM(I26:Q26)</f>
        <v>0</v>
      </c>
      <c r="S26" s="206"/>
      <c r="T26" s="214"/>
      <c r="U26" s="207">
        <f t="shared" si="1"/>
        <v>0</v>
      </c>
      <c r="V26" s="207">
        <f>SUM(I26:K26)*T26</f>
        <v>0</v>
      </c>
      <c r="W26" s="207">
        <f>SUM(L26:N26)*T26</f>
        <v>0</v>
      </c>
      <c r="X26" s="207">
        <f>SUM(O26:Q26)*T26</f>
        <v>0</v>
      </c>
      <c r="Y26" s="207" t="e">
        <f>SUM(#REF!)*T26</f>
        <v>#REF!</v>
      </c>
      <c r="Z26" s="15"/>
      <c r="AA26" s="237"/>
    </row>
    <row r="27" spans="1:27" s="16" customFormat="1" ht="85.5" customHeight="1" x14ac:dyDescent="0.25">
      <c r="A27" s="4"/>
      <c r="B27" s="240"/>
      <c r="C27" s="209"/>
      <c r="D27" s="249"/>
      <c r="E27" s="244"/>
      <c r="F27" s="4"/>
      <c r="G27" s="4"/>
      <c r="H27" s="4"/>
      <c r="I27" s="206"/>
      <c r="J27" s="206"/>
      <c r="K27" s="206"/>
      <c r="L27" s="206"/>
      <c r="M27" s="206"/>
      <c r="N27" s="206"/>
      <c r="O27" s="206"/>
      <c r="P27" s="206"/>
      <c r="Q27" s="206"/>
      <c r="R27" s="206">
        <f>SUM(I27:Q27)</f>
        <v>0</v>
      </c>
      <c r="S27" s="206"/>
      <c r="T27" s="214"/>
      <c r="U27" s="207">
        <f t="shared" si="1"/>
        <v>0</v>
      </c>
      <c r="V27" s="207">
        <f>SUM(I27:K27)*T27</f>
        <v>0</v>
      </c>
      <c r="W27" s="207">
        <f>SUM(L27:N27)*T27</f>
        <v>0</v>
      </c>
      <c r="X27" s="207">
        <f>SUM(O27:Q27)*T27</f>
        <v>0</v>
      </c>
      <c r="Y27" s="207" t="e">
        <f>SUM(#REF!)*T27</f>
        <v>#REF!</v>
      </c>
      <c r="Z27" s="15"/>
      <c r="AA27" s="237">
        <f>T27*10</f>
        <v>0</v>
      </c>
    </row>
    <row r="28" spans="1:27" s="16" customFormat="1" ht="85.5" customHeight="1" x14ac:dyDescent="0.25">
      <c r="A28" s="208"/>
      <c r="B28" s="209"/>
      <c r="C28" s="209"/>
      <c r="D28" s="208"/>
      <c r="E28" s="245"/>
      <c r="F28" s="4"/>
      <c r="G28" s="4"/>
      <c r="H28" s="4"/>
      <c r="I28" s="206"/>
      <c r="J28" s="206"/>
      <c r="K28" s="206"/>
      <c r="L28" s="206"/>
      <c r="M28" s="206"/>
      <c r="N28" s="206"/>
      <c r="O28" s="206"/>
      <c r="P28" s="206"/>
      <c r="Q28" s="206"/>
      <c r="R28" s="206">
        <f>SUM(I28:Q28)</f>
        <v>0</v>
      </c>
      <c r="S28" s="206"/>
      <c r="T28" s="214"/>
      <c r="U28" s="207">
        <f t="shared" si="1"/>
        <v>0</v>
      </c>
      <c r="V28" s="207">
        <f>SUM(I28:K28)*T28</f>
        <v>0</v>
      </c>
      <c r="W28" s="207">
        <f>SUM(L28:N28)*T28</f>
        <v>0</v>
      </c>
      <c r="X28" s="207">
        <f>SUM(O28:Q28)*T28</f>
        <v>0</v>
      </c>
      <c r="Y28" s="207" t="e">
        <f>SUM(#REF!)*T28</f>
        <v>#REF!</v>
      </c>
      <c r="Z28" s="15"/>
      <c r="AA28" s="237">
        <f t="shared" ref="AA28:AA36" si="2">T28*10*0.6</f>
        <v>0</v>
      </c>
    </row>
    <row r="29" spans="1:27" s="16" customFormat="1" ht="71.25" customHeight="1" x14ac:dyDescent="0.25">
      <c r="A29" s="208"/>
      <c r="B29" s="209"/>
      <c r="C29" s="209"/>
      <c r="D29" s="208"/>
      <c r="E29" s="245"/>
      <c r="F29" s="4"/>
      <c r="G29" s="4"/>
      <c r="H29" s="4"/>
      <c r="I29" s="206"/>
      <c r="J29" s="206"/>
      <c r="K29" s="206"/>
      <c r="L29" s="206"/>
      <c r="M29" s="206"/>
      <c r="N29" s="206"/>
      <c r="O29" s="206"/>
      <c r="P29" s="206"/>
      <c r="Q29" s="206"/>
      <c r="R29" s="206">
        <f>SUM(I29:Q29)</f>
        <v>0</v>
      </c>
      <c r="S29" s="206"/>
      <c r="T29" s="214"/>
      <c r="U29" s="207">
        <f t="shared" si="1"/>
        <v>0</v>
      </c>
      <c r="V29" s="207">
        <f>SUM(I29:K29)*T29</f>
        <v>0</v>
      </c>
      <c r="W29" s="207">
        <f>SUM(L29:N29)*T29</f>
        <v>0</v>
      </c>
      <c r="X29" s="207">
        <f>SUM(O29:Q29)*T29</f>
        <v>0</v>
      </c>
      <c r="Y29" s="207" t="e">
        <f>SUM(#REF!)*T29</f>
        <v>#REF!</v>
      </c>
      <c r="Z29" s="15"/>
      <c r="AA29" s="237">
        <f t="shared" si="2"/>
        <v>0</v>
      </c>
    </row>
    <row r="30" spans="1:27" s="16" customFormat="1" ht="85.5" customHeight="1" x14ac:dyDescent="0.25">
      <c r="A30" s="208"/>
      <c r="B30" s="209"/>
      <c r="C30" s="209"/>
      <c r="D30" s="4"/>
      <c r="E30" s="245"/>
      <c r="F30" s="4"/>
      <c r="G30" s="4"/>
      <c r="H30" s="4"/>
      <c r="I30" s="206"/>
      <c r="J30" s="206"/>
      <c r="K30" s="206"/>
      <c r="L30" s="206"/>
      <c r="M30" s="206"/>
      <c r="N30" s="206"/>
      <c r="O30" s="206"/>
      <c r="P30" s="206"/>
      <c r="Q30" s="206"/>
      <c r="R30" s="206">
        <f>SUM(I30:Q30)</f>
        <v>0</v>
      </c>
      <c r="S30" s="206"/>
      <c r="T30" s="214"/>
      <c r="U30" s="207">
        <f t="shared" si="1"/>
        <v>0</v>
      </c>
      <c r="V30" s="207">
        <f>SUM(I30:K30)*T30</f>
        <v>0</v>
      </c>
      <c r="W30" s="207">
        <f>SUM(L30:N30)*T30</f>
        <v>0</v>
      </c>
      <c r="X30" s="207">
        <f>SUM(O30:Q30)*T30</f>
        <v>0</v>
      </c>
      <c r="Y30" s="207" t="e">
        <f>SUM(#REF!)*T30</f>
        <v>#REF!</v>
      </c>
      <c r="Z30" s="15"/>
      <c r="AA30" s="237">
        <f t="shared" si="2"/>
        <v>0</v>
      </c>
    </row>
    <row r="31" spans="1:27" s="16" customFormat="1" ht="71.25" customHeight="1" x14ac:dyDescent="0.25">
      <c r="A31" s="208"/>
      <c r="B31" s="254"/>
      <c r="C31" s="209"/>
      <c r="D31" s="4"/>
      <c r="E31" s="245"/>
      <c r="F31" s="4"/>
      <c r="G31" s="4"/>
      <c r="H31" s="4"/>
      <c r="I31" s="206"/>
      <c r="J31" s="206"/>
      <c r="K31" s="206"/>
      <c r="L31" s="206"/>
      <c r="M31" s="206"/>
      <c r="N31" s="206"/>
      <c r="O31" s="206"/>
      <c r="P31" s="206"/>
      <c r="Q31" s="206"/>
      <c r="R31" s="206">
        <f>SUM(I31:Q31)</f>
        <v>0</v>
      </c>
      <c r="S31" s="206"/>
      <c r="T31" s="214"/>
      <c r="U31" s="207">
        <f t="shared" si="1"/>
        <v>0</v>
      </c>
      <c r="V31" s="207">
        <f>SUM(I31:K31)*T31</f>
        <v>0</v>
      </c>
      <c r="W31" s="207">
        <f>SUM(L31:N31)*T31</f>
        <v>0</v>
      </c>
      <c r="X31" s="207">
        <f>SUM(O31:Q31)*T31</f>
        <v>0</v>
      </c>
      <c r="Y31" s="207" t="e">
        <f>SUM(#REF!)*T31</f>
        <v>#REF!</v>
      </c>
      <c r="Z31" s="15"/>
      <c r="AA31" s="237">
        <f t="shared" si="2"/>
        <v>0</v>
      </c>
    </row>
    <row r="32" spans="1:27" s="16" customFormat="1" ht="71.25" customHeight="1" thickBot="1" x14ac:dyDescent="0.3">
      <c r="A32" s="208"/>
      <c r="B32" s="209"/>
      <c r="C32" s="209"/>
      <c r="D32" s="208"/>
      <c r="E32" s="245"/>
      <c r="F32" s="4"/>
      <c r="G32" s="4"/>
      <c r="H32" s="4"/>
      <c r="I32" s="206"/>
      <c r="J32" s="206"/>
      <c r="K32" s="206"/>
      <c r="L32" s="206"/>
      <c r="M32" s="206"/>
      <c r="N32" s="206"/>
      <c r="O32" s="206"/>
      <c r="P32" s="206"/>
      <c r="Q32" s="206"/>
      <c r="R32" s="206">
        <f>SUM(I32:Q32)</f>
        <v>0</v>
      </c>
      <c r="S32" s="206"/>
      <c r="T32" s="214"/>
      <c r="U32" s="207">
        <f t="shared" si="1"/>
        <v>0</v>
      </c>
      <c r="V32" s="207">
        <f>SUM(I32:K32)*T32</f>
        <v>0</v>
      </c>
      <c r="W32" s="207">
        <f>SUM(L32:N32)*T32</f>
        <v>0</v>
      </c>
      <c r="X32" s="207">
        <f>SUM(O32:Q32)*T32</f>
        <v>0</v>
      </c>
      <c r="Y32" s="207" t="e">
        <f>SUM(#REF!)*T32</f>
        <v>#REF!</v>
      </c>
      <c r="Z32" s="15"/>
      <c r="AA32" s="237">
        <f t="shared" si="2"/>
        <v>0</v>
      </c>
    </row>
    <row r="33" spans="1:27" s="16" customFormat="1" ht="14.4" thickBot="1" x14ac:dyDescent="0.3">
      <c r="A33" s="208"/>
      <c r="B33" s="255"/>
      <c r="C33" s="209"/>
      <c r="D33" s="4"/>
      <c r="E33" s="205"/>
      <c r="F33" s="4"/>
      <c r="G33" s="4"/>
      <c r="H33" s="4"/>
      <c r="I33" s="206"/>
      <c r="J33" s="206"/>
      <c r="K33" s="206"/>
      <c r="L33" s="206"/>
      <c r="M33" s="206"/>
      <c r="N33" s="206"/>
      <c r="O33" s="206"/>
      <c r="P33" s="206"/>
      <c r="Q33" s="206"/>
      <c r="R33" s="206">
        <f>SUM(I33:Q33)</f>
        <v>0</v>
      </c>
      <c r="S33" s="206"/>
      <c r="T33" s="214"/>
      <c r="U33" s="207">
        <f t="shared" si="1"/>
        <v>0</v>
      </c>
      <c r="V33" s="207">
        <f>SUM(I33:K33)*T33</f>
        <v>0</v>
      </c>
      <c r="W33" s="207">
        <f>SUM(L33:N33)*T33</f>
        <v>0</v>
      </c>
      <c r="X33" s="207">
        <f>SUM(O33:Q33)*T33</f>
        <v>0</v>
      </c>
      <c r="Y33" s="207" t="e">
        <f>SUM(#REF!)*T33</f>
        <v>#REF!</v>
      </c>
      <c r="Z33" s="15"/>
      <c r="AA33" s="237">
        <f t="shared" si="2"/>
        <v>0</v>
      </c>
    </row>
    <row r="34" spans="1:27" s="16" customFormat="1" ht="71.25" customHeight="1" x14ac:dyDescent="0.25">
      <c r="A34" s="208"/>
      <c r="B34" s="183"/>
      <c r="C34" s="209"/>
      <c r="D34" s="253"/>
      <c r="E34" s="205"/>
      <c r="F34" s="4"/>
      <c r="G34" s="4"/>
      <c r="H34" s="4"/>
      <c r="I34" s="206"/>
      <c r="J34" s="206"/>
      <c r="K34" s="206"/>
      <c r="L34" s="206"/>
      <c r="M34" s="206"/>
      <c r="N34" s="206"/>
      <c r="O34" s="206"/>
      <c r="P34" s="206"/>
      <c r="Q34" s="206"/>
      <c r="R34" s="206">
        <f>SUM(I34:Q34)</f>
        <v>0</v>
      </c>
      <c r="S34" s="206"/>
      <c r="T34" s="214"/>
      <c r="U34" s="207">
        <f t="shared" si="1"/>
        <v>0</v>
      </c>
      <c r="V34" s="207">
        <f>SUM(I34:K34)*T34</f>
        <v>0</v>
      </c>
      <c r="W34" s="207">
        <f>SUM(L34:N34)*T34</f>
        <v>0</v>
      </c>
      <c r="X34" s="207">
        <f>SUM(O34:Q34)*T34</f>
        <v>0</v>
      </c>
      <c r="Y34" s="207" t="e">
        <f>SUM(#REF!)*T34</f>
        <v>#REF!</v>
      </c>
      <c r="Z34" s="15"/>
      <c r="AA34" s="237">
        <f t="shared" si="2"/>
        <v>0</v>
      </c>
    </row>
    <row r="35" spans="1:27" s="16" customFormat="1" ht="71.25" customHeight="1" x14ac:dyDescent="0.25">
      <c r="A35" s="208"/>
      <c r="B35" s="183"/>
      <c r="C35" s="209"/>
      <c r="D35" s="233"/>
      <c r="E35" s="205"/>
      <c r="F35" s="4"/>
      <c r="G35" s="4"/>
      <c r="H35" s="4"/>
      <c r="I35" s="206"/>
      <c r="J35" s="206"/>
      <c r="K35" s="206"/>
      <c r="L35" s="206"/>
      <c r="M35" s="206"/>
      <c r="N35" s="206"/>
      <c r="O35" s="206"/>
      <c r="P35" s="206"/>
      <c r="Q35" s="206"/>
      <c r="R35" s="206">
        <f>SUM(I35:Q35)</f>
        <v>0</v>
      </c>
      <c r="S35" s="206"/>
      <c r="T35" s="214"/>
      <c r="U35" s="207">
        <f t="shared" si="1"/>
        <v>0</v>
      </c>
      <c r="V35" s="207">
        <f>SUM(I35:K35)*T35</f>
        <v>0</v>
      </c>
      <c r="W35" s="207">
        <f>SUM(L35:N35)*T35</f>
        <v>0</v>
      </c>
      <c r="X35" s="207">
        <f>SUM(O35:Q35)*T35</f>
        <v>0</v>
      </c>
      <c r="Y35" s="207" t="e">
        <f>SUM(#REF!)*T35</f>
        <v>#REF!</v>
      </c>
      <c r="Z35" s="15"/>
      <c r="AA35" s="237">
        <f t="shared" si="2"/>
        <v>0</v>
      </c>
    </row>
    <row r="36" spans="1:27" s="16" customFormat="1" ht="71.25" customHeight="1" x14ac:dyDescent="0.25">
      <c r="A36" s="208"/>
      <c r="B36" s="183"/>
      <c r="C36" s="209"/>
      <c r="D36" s="233"/>
      <c r="E36" s="205"/>
      <c r="F36" s="4"/>
      <c r="G36" s="4"/>
      <c r="H36" s="4"/>
      <c r="I36" s="206"/>
      <c r="J36" s="206"/>
      <c r="K36" s="206"/>
      <c r="L36" s="206"/>
      <c r="M36" s="206"/>
      <c r="N36" s="206"/>
      <c r="O36" s="206"/>
      <c r="P36" s="206"/>
      <c r="Q36" s="206"/>
      <c r="R36" s="206">
        <f>SUM(I36:Q36)</f>
        <v>0</v>
      </c>
      <c r="S36" s="206"/>
      <c r="T36" s="214"/>
      <c r="U36" s="207">
        <f t="shared" si="1"/>
        <v>0</v>
      </c>
      <c r="V36" s="207">
        <f>SUM(I36:K36)*T36</f>
        <v>0</v>
      </c>
      <c r="W36" s="207">
        <f>SUM(L36:N36)*T36</f>
        <v>0</v>
      </c>
      <c r="X36" s="207">
        <f>SUM(O36:Q36)*T36</f>
        <v>0</v>
      </c>
      <c r="Y36" s="207" t="e">
        <f>SUM(#REF!)*T36</f>
        <v>#REF!</v>
      </c>
      <c r="Z36" s="15"/>
      <c r="AA36" s="237">
        <f t="shared" si="2"/>
        <v>0</v>
      </c>
    </row>
    <row r="37" spans="1:27" s="16" customFormat="1" ht="71.25" customHeight="1" x14ac:dyDescent="0.25">
      <c r="A37" s="208"/>
      <c r="B37" s="182"/>
      <c r="C37" s="183"/>
      <c r="D37" s="233"/>
      <c r="E37" s="205"/>
      <c r="F37" s="4"/>
      <c r="G37" s="4"/>
      <c r="H37" s="4"/>
      <c r="I37" s="206"/>
      <c r="J37" s="206"/>
      <c r="K37" s="206"/>
      <c r="L37" s="206"/>
      <c r="M37" s="206"/>
      <c r="N37" s="206"/>
      <c r="O37" s="206"/>
      <c r="P37" s="206"/>
      <c r="Q37" s="206"/>
      <c r="R37" s="206">
        <f>SUM(I37:Q37)</f>
        <v>0</v>
      </c>
      <c r="S37" s="206"/>
      <c r="T37" s="214"/>
      <c r="U37" s="207">
        <f t="shared" si="1"/>
        <v>0</v>
      </c>
      <c r="V37" s="207">
        <f>SUM(I37:K37)*T37</f>
        <v>0</v>
      </c>
      <c r="W37" s="207">
        <f>SUM(L37:N37)*T37</f>
        <v>0</v>
      </c>
      <c r="X37" s="207">
        <f>SUM(O37:Q37)*T37</f>
        <v>0</v>
      </c>
      <c r="Y37" s="207" t="e">
        <f>SUM(#REF!)*T37</f>
        <v>#REF!</v>
      </c>
      <c r="Z37" s="15"/>
      <c r="AA37" s="237">
        <f t="shared" ref="AA37:AA49" si="3">U37*10</f>
        <v>0</v>
      </c>
    </row>
    <row r="38" spans="1:27" s="16" customFormat="1" ht="71.25" customHeight="1" x14ac:dyDescent="0.25">
      <c r="A38" s="208"/>
      <c r="B38" s="182"/>
      <c r="C38" s="183"/>
      <c r="D38" s="4"/>
      <c r="E38" s="205"/>
      <c r="F38" s="4"/>
      <c r="G38" s="4"/>
      <c r="H38" s="4"/>
      <c r="I38" s="206"/>
      <c r="J38" s="206"/>
      <c r="K38" s="206"/>
      <c r="L38" s="206"/>
      <c r="M38" s="206"/>
      <c r="N38" s="206"/>
      <c r="O38" s="206"/>
      <c r="P38" s="206"/>
      <c r="Q38" s="206"/>
      <c r="R38" s="206">
        <f>SUM(I38:Q38)</f>
        <v>0</v>
      </c>
      <c r="S38" s="206"/>
      <c r="T38" s="214"/>
      <c r="U38" s="207">
        <f t="shared" si="1"/>
        <v>0</v>
      </c>
      <c r="V38" s="207">
        <f>SUM(I38:K38)*T38</f>
        <v>0</v>
      </c>
      <c r="W38" s="207">
        <f>SUM(L38:N38)*T38</f>
        <v>0</v>
      </c>
      <c r="X38" s="207">
        <f>SUM(O38:Q38)*T38</f>
        <v>0</v>
      </c>
      <c r="Y38" s="207" t="e">
        <f>SUM(#REF!)*T38</f>
        <v>#REF!</v>
      </c>
      <c r="Z38" s="15"/>
      <c r="AA38" s="237">
        <f t="shared" si="3"/>
        <v>0</v>
      </c>
    </row>
    <row r="39" spans="1:27" s="16" customFormat="1" ht="71.25" customHeight="1" x14ac:dyDescent="0.25">
      <c r="A39" s="208"/>
      <c r="B39" s="182"/>
      <c r="C39" s="183"/>
      <c r="D39" s="4"/>
      <c r="E39" s="205"/>
      <c r="F39" s="4"/>
      <c r="G39" s="4"/>
      <c r="H39" s="4"/>
      <c r="I39" s="206"/>
      <c r="J39" s="206"/>
      <c r="K39" s="206"/>
      <c r="L39" s="206"/>
      <c r="M39" s="206"/>
      <c r="N39" s="206"/>
      <c r="O39" s="206"/>
      <c r="P39" s="206"/>
      <c r="Q39" s="206"/>
      <c r="R39" s="206">
        <f>SUM(I39:Q39)</f>
        <v>0</v>
      </c>
      <c r="S39" s="206"/>
      <c r="T39" s="214"/>
      <c r="U39" s="207">
        <f t="shared" si="1"/>
        <v>0</v>
      </c>
      <c r="V39" s="207">
        <f>SUM(I39:K39)*T39</f>
        <v>0</v>
      </c>
      <c r="W39" s="207">
        <f>SUM(L39:N39)*T39</f>
        <v>0</v>
      </c>
      <c r="X39" s="207">
        <f>SUM(O39:Q39)*T39</f>
        <v>0</v>
      </c>
      <c r="Y39" s="207" t="e">
        <f>SUM(#REF!)*T39</f>
        <v>#REF!</v>
      </c>
      <c r="Z39" s="15"/>
      <c r="AA39" s="237">
        <f t="shared" si="3"/>
        <v>0</v>
      </c>
    </row>
    <row r="40" spans="1:27" s="16" customFormat="1" ht="71.25" customHeight="1" x14ac:dyDescent="0.25">
      <c r="A40" s="208"/>
      <c r="B40" s="182"/>
      <c r="C40" s="183"/>
      <c r="D40" s="4"/>
      <c r="E40" s="205"/>
      <c r="F40" s="4"/>
      <c r="G40" s="4"/>
      <c r="H40" s="4"/>
      <c r="I40" s="206"/>
      <c r="J40" s="206"/>
      <c r="K40" s="206"/>
      <c r="L40" s="206"/>
      <c r="M40" s="206"/>
      <c r="N40" s="206"/>
      <c r="O40" s="206"/>
      <c r="P40" s="206"/>
      <c r="Q40" s="206"/>
      <c r="R40" s="206">
        <f>SUM(I40:Q40)</f>
        <v>0</v>
      </c>
      <c r="S40" s="206"/>
      <c r="T40" s="214"/>
      <c r="U40" s="207">
        <f t="shared" si="1"/>
        <v>0</v>
      </c>
      <c r="V40" s="207">
        <f>SUM(I40:K40)*T40</f>
        <v>0</v>
      </c>
      <c r="W40" s="207">
        <f>SUM(L40:N40)*T40</f>
        <v>0</v>
      </c>
      <c r="X40" s="207">
        <f>SUM(O40:Q40)*T40</f>
        <v>0</v>
      </c>
      <c r="Y40" s="207" t="e">
        <f>SUM(#REF!)*T40</f>
        <v>#REF!</v>
      </c>
      <c r="Z40" s="15"/>
      <c r="AA40" s="237">
        <f t="shared" si="3"/>
        <v>0</v>
      </c>
    </row>
    <row r="41" spans="1:27" s="16" customFormat="1" ht="71.25" customHeight="1" x14ac:dyDescent="0.25">
      <c r="A41" s="208"/>
      <c r="B41" s="209"/>
      <c r="C41" s="238"/>
      <c r="D41" s="4"/>
      <c r="E41" s="205"/>
      <c r="F41" s="4"/>
      <c r="G41" s="4"/>
      <c r="H41" s="4"/>
      <c r="I41" s="206"/>
      <c r="J41" s="206"/>
      <c r="K41" s="206"/>
      <c r="L41" s="206"/>
      <c r="M41" s="206"/>
      <c r="N41" s="206"/>
      <c r="O41" s="206"/>
      <c r="P41" s="206"/>
      <c r="Q41" s="206"/>
      <c r="R41" s="206">
        <f>SUM(I41:Q41)</f>
        <v>0</v>
      </c>
      <c r="S41" s="206"/>
      <c r="T41" s="214"/>
      <c r="U41" s="207">
        <f t="shared" si="1"/>
        <v>0</v>
      </c>
      <c r="V41" s="207">
        <f>SUM(I41:K41)*T41</f>
        <v>0</v>
      </c>
      <c r="W41" s="207">
        <f>SUM(L41:N41)*T41</f>
        <v>0</v>
      </c>
      <c r="X41" s="207">
        <f>SUM(O41:Q41)*T41</f>
        <v>0</v>
      </c>
      <c r="Y41" s="207" t="e">
        <f>SUM(#REF!)*T41</f>
        <v>#REF!</v>
      </c>
      <c r="Z41" s="15"/>
      <c r="AA41" s="237">
        <f t="shared" si="3"/>
        <v>0</v>
      </c>
    </row>
    <row r="42" spans="1:27" s="16" customFormat="1" ht="71.25" customHeight="1" x14ac:dyDescent="0.25">
      <c r="A42" s="208"/>
      <c r="B42" s="209"/>
      <c r="C42" s="238"/>
      <c r="D42" s="4"/>
      <c r="E42" s="205"/>
      <c r="F42" s="4"/>
      <c r="G42" s="4"/>
      <c r="H42" s="4"/>
      <c r="I42" s="206"/>
      <c r="J42" s="206"/>
      <c r="K42" s="206"/>
      <c r="L42" s="206"/>
      <c r="M42" s="206"/>
      <c r="N42" s="206"/>
      <c r="O42" s="206"/>
      <c r="P42" s="206"/>
      <c r="Q42" s="206"/>
      <c r="R42" s="206">
        <f>SUM(I42:Q42)</f>
        <v>0</v>
      </c>
      <c r="S42" s="206"/>
      <c r="T42" s="214"/>
      <c r="U42" s="207">
        <f t="shared" si="1"/>
        <v>0</v>
      </c>
      <c r="V42" s="207">
        <f>SUM(I42:K42)*T42</f>
        <v>0</v>
      </c>
      <c r="W42" s="207">
        <f>SUM(L42:N42)*T42</f>
        <v>0</v>
      </c>
      <c r="X42" s="207">
        <f>SUM(O42:Q42)*T42</f>
        <v>0</v>
      </c>
      <c r="Y42" s="207" t="e">
        <f>SUM(#REF!)*T42</f>
        <v>#REF!</v>
      </c>
      <c r="Z42" s="15"/>
      <c r="AA42" s="237">
        <f t="shared" si="3"/>
        <v>0</v>
      </c>
    </row>
    <row r="43" spans="1:27" s="16" customFormat="1" ht="71.25" customHeight="1" x14ac:dyDescent="0.25">
      <c r="A43" s="208"/>
      <c r="B43" s="182"/>
      <c r="C43" s="183"/>
      <c r="D43" s="4"/>
      <c r="E43" s="205"/>
      <c r="F43" s="4"/>
      <c r="G43" s="4"/>
      <c r="H43" s="4"/>
      <c r="I43" s="206"/>
      <c r="J43" s="206"/>
      <c r="K43" s="206"/>
      <c r="L43" s="206"/>
      <c r="M43" s="206"/>
      <c r="N43" s="206"/>
      <c r="O43" s="206"/>
      <c r="P43" s="206"/>
      <c r="Q43" s="206"/>
      <c r="R43" s="206">
        <f>SUM(I43:Q43)</f>
        <v>0</v>
      </c>
      <c r="S43" s="206"/>
      <c r="T43" s="214"/>
      <c r="U43" s="207">
        <f t="shared" si="1"/>
        <v>0</v>
      </c>
      <c r="V43" s="207">
        <f>SUM(I43:K43)*T43</f>
        <v>0</v>
      </c>
      <c r="W43" s="207">
        <f>SUM(L43:N43)*T43</f>
        <v>0</v>
      </c>
      <c r="X43" s="207">
        <f>SUM(O43:Q43)*T43</f>
        <v>0</v>
      </c>
      <c r="Y43" s="207" t="e">
        <f>SUM(#REF!)*T43</f>
        <v>#REF!</v>
      </c>
      <c r="Z43" s="15"/>
      <c r="AA43" s="237">
        <f t="shared" si="3"/>
        <v>0</v>
      </c>
    </row>
    <row r="44" spans="1:27" s="16" customFormat="1" ht="71.25" customHeight="1" x14ac:dyDescent="0.25">
      <c r="A44" s="208"/>
      <c r="B44" s="182"/>
      <c r="C44" s="183"/>
      <c r="D44" s="4"/>
      <c r="E44" s="205"/>
      <c r="F44" s="4"/>
      <c r="G44" s="4"/>
      <c r="H44" s="4"/>
      <c r="I44" s="206"/>
      <c r="J44" s="206"/>
      <c r="K44" s="206"/>
      <c r="L44" s="206"/>
      <c r="M44" s="206"/>
      <c r="N44" s="206"/>
      <c r="O44" s="206"/>
      <c r="P44" s="206"/>
      <c r="Q44" s="206"/>
      <c r="R44" s="206">
        <f>SUM(I44:Q44)</f>
        <v>0</v>
      </c>
      <c r="S44" s="206"/>
      <c r="T44" s="214"/>
      <c r="U44" s="207">
        <f t="shared" si="1"/>
        <v>0</v>
      </c>
      <c r="V44" s="207">
        <f>SUM(I44:K44)*T44</f>
        <v>0</v>
      </c>
      <c r="W44" s="207">
        <f>SUM(L44:N44)*T44</f>
        <v>0</v>
      </c>
      <c r="X44" s="207">
        <f>SUM(O44:Q44)*T44</f>
        <v>0</v>
      </c>
      <c r="Y44" s="207" t="e">
        <f>SUM(#REF!)*T44</f>
        <v>#REF!</v>
      </c>
      <c r="Z44" s="15"/>
      <c r="AA44" s="237">
        <f t="shared" si="3"/>
        <v>0</v>
      </c>
    </row>
    <row r="45" spans="1:27" s="16" customFormat="1" ht="71.25" customHeight="1" x14ac:dyDescent="0.25">
      <c r="A45" s="208"/>
      <c r="B45" s="182"/>
      <c r="C45" s="183"/>
      <c r="D45" s="4"/>
      <c r="E45" s="205"/>
      <c r="F45" s="4"/>
      <c r="G45" s="4"/>
      <c r="H45" s="4"/>
      <c r="I45" s="206"/>
      <c r="J45" s="206"/>
      <c r="K45" s="206"/>
      <c r="L45" s="206"/>
      <c r="M45" s="206"/>
      <c r="N45" s="206"/>
      <c r="O45" s="206"/>
      <c r="P45" s="206"/>
      <c r="Q45" s="206"/>
      <c r="R45" s="206">
        <f>SUM(I45:Q45)</f>
        <v>0</v>
      </c>
      <c r="S45" s="206"/>
      <c r="T45" s="214"/>
      <c r="U45" s="207">
        <f t="shared" si="1"/>
        <v>0</v>
      </c>
      <c r="V45" s="207">
        <f>SUM(I45:K45)*T45</f>
        <v>0</v>
      </c>
      <c r="W45" s="207">
        <f>SUM(L45:N45)*T45</f>
        <v>0</v>
      </c>
      <c r="X45" s="207">
        <f>SUM(O45:Q45)*T45</f>
        <v>0</v>
      </c>
      <c r="Y45" s="207" t="e">
        <f>SUM(#REF!)*T45</f>
        <v>#REF!</v>
      </c>
      <c r="Z45" s="15"/>
      <c r="AA45" s="237">
        <f t="shared" si="3"/>
        <v>0</v>
      </c>
    </row>
    <row r="46" spans="1:27" s="16" customFormat="1" ht="71.25" customHeight="1" x14ac:dyDescent="0.25">
      <c r="A46" s="208"/>
      <c r="B46" s="182"/>
      <c r="C46" s="183"/>
      <c r="D46" s="4"/>
      <c r="E46" s="205"/>
      <c r="F46" s="4"/>
      <c r="G46" s="4"/>
      <c r="H46" s="4"/>
      <c r="I46" s="206"/>
      <c r="J46" s="206"/>
      <c r="K46" s="206"/>
      <c r="L46" s="206"/>
      <c r="M46" s="206"/>
      <c r="N46" s="206"/>
      <c r="O46" s="206"/>
      <c r="P46" s="206"/>
      <c r="Q46" s="206"/>
      <c r="R46" s="206">
        <f>SUM(I46:Q46)</f>
        <v>0</v>
      </c>
      <c r="S46" s="206"/>
      <c r="T46" s="214"/>
      <c r="U46" s="207">
        <f t="shared" si="1"/>
        <v>0</v>
      </c>
      <c r="V46" s="207">
        <f>SUM(I46:K46)*T46</f>
        <v>0</v>
      </c>
      <c r="W46" s="207">
        <f>SUM(L46:N46)*T46</f>
        <v>0</v>
      </c>
      <c r="X46" s="207">
        <f>SUM(O46:Q46)*T46</f>
        <v>0</v>
      </c>
      <c r="Y46" s="207" t="e">
        <f>SUM(#REF!)*T46</f>
        <v>#REF!</v>
      </c>
      <c r="Z46" s="15"/>
      <c r="AA46" s="237">
        <f t="shared" si="3"/>
        <v>0</v>
      </c>
    </row>
    <row r="47" spans="1:27" s="16" customFormat="1" ht="71.25" customHeight="1" x14ac:dyDescent="0.25">
      <c r="A47" s="208"/>
      <c r="B47" s="182"/>
      <c r="C47" s="183"/>
      <c r="D47" s="4"/>
      <c r="E47" s="205"/>
      <c r="F47" s="4"/>
      <c r="G47" s="4"/>
      <c r="H47" s="4"/>
      <c r="I47" s="206"/>
      <c r="J47" s="206"/>
      <c r="K47" s="206"/>
      <c r="L47" s="206"/>
      <c r="M47" s="206"/>
      <c r="N47" s="206"/>
      <c r="O47" s="206"/>
      <c r="P47" s="206"/>
      <c r="Q47" s="206"/>
      <c r="R47" s="206">
        <f>SUM(I47:Q47)</f>
        <v>0</v>
      </c>
      <c r="S47" s="206"/>
      <c r="T47" s="214"/>
      <c r="U47" s="207">
        <f t="shared" si="1"/>
        <v>0</v>
      </c>
      <c r="V47" s="207">
        <f>SUM(I47:K47)*T47</f>
        <v>0</v>
      </c>
      <c r="W47" s="207">
        <f>SUM(L47:N47)*T47</f>
        <v>0</v>
      </c>
      <c r="X47" s="207">
        <f>SUM(O47:Q47)*T47</f>
        <v>0</v>
      </c>
      <c r="Y47" s="207" t="e">
        <f>SUM(#REF!)*T47</f>
        <v>#REF!</v>
      </c>
      <c r="Z47" s="15"/>
      <c r="AA47" s="237">
        <f t="shared" si="3"/>
        <v>0</v>
      </c>
    </row>
    <row r="48" spans="1:27" s="16" customFormat="1" ht="71.25" customHeight="1" x14ac:dyDescent="0.25">
      <c r="A48" s="208"/>
      <c r="B48" s="182"/>
      <c r="C48" s="183"/>
      <c r="D48" s="4"/>
      <c r="E48" s="205"/>
      <c r="F48" s="4"/>
      <c r="G48" s="4"/>
      <c r="H48" s="4"/>
      <c r="I48" s="206"/>
      <c r="J48" s="206"/>
      <c r="K48" s="206"/>
      <c r="L48" s="206"/>
      <c r="M48" s="206"/>
      <c r="N48" s="206"/>
      <c r="O48" s="206"/>
      <c r="P48" s="206"/>
      <c r="Q48" s="206"/>
      <c r="R48" s="206">
        <f>SUM(I48:Q48)</f>
        <v>0</v>
      </c>
      <c r="S48" s="206"/>
      <c r="T48" s="214"/>
      <c r="U48" s="207">
        <f t="shared" si="1"/>
        <v>0</v>
      </c>
      <c r="V48" s="207">
        <f>SUM(I48:K48)*T48</f>
        <v>0</v>
      </c>
      <c r="W48" s="207">
        <f>SUM(L48:N48)*T48</f>
        <v>0</v>
      </c>
      <c r="X48" s="207">
        <f>SUM(O48:Q48)*T48</f>
        <v>0</v>
      </c>
      <c r="Y48" s="207" t="e">
        <f>SUM(#REF!)*T48</f>
        <v>#REF!</v>
      </c>
      <c r="Z48" s="15"/>
      <c r="AA48" s="237">
        <f t="shared" si="3"/>
        <v>0</v>
      </c>
    </row>
    <row r="49" spans="1:28" s="16" customFormat="1" ht="71.25" customHeight="1" x14ac:dyDescent="0.25">
      <c r="A49" s="208"/>
      <c r="B49" s="182"/>
      <c r="C49" s="183"/>
      <c r="D49" s="4"/>
      <c r="E49" s="205"/>
      <c r="F49" s="4"/>
      <c r="G49" s="4"/>
      <c r="H49" s="4"/>
      <c r="I49" s="206"/>
      <c r="J49" s="206"/>
      <c r="K49" s="206"/>
      <c r="L49" s="206"/>
      <c r="M49" s="206"/>
      <c r="N49" s="206"/>
      <c r="O49" s="206"/>
      <c r="P49" s="206"/>
      <c r="Q49" s="206"/>
      <c r="R49" s="206">
        <f>SUM(I49:Q49)</f>
        <v>0</v>
      </c>
      <c r="S49" s="206"/>
      <c r="T49" s="214"/>
      <c r="U49" s="207">
        <f t="shared" si="1"/>
        <v>0</v>
      </c>
      <c r="V49" s="207">
        <f>SUM(I49:K49)*T49</f>
        <v>0</v>
      </c>
      <c r="W49" s="207">
        <f>SUM(L49:N49)*T49</f>
        <v>0</v>
      </c>
      <c r="X49" s="207">
        <f>SUM(O49:Q49)*T49</f>
        <v>0</v>
      </c>
      <c r="Y49" s="207" t="e">
        <f>SUM(#REF!)*T49</f>
        <v>#REF!</v>
      </c>
      <c r="Z49" s="15"/>
      <c r="AA49" s="237">
        <f t="shared" si="3"/>
        <v>0</v>
      </c>
    </row>
    <row r="50" spans="1:28" s="17" customFormat="1" ht="71.25" customHeight="1" x14ac:dyDescent="0.25">
      <c r="A50" s="4"/>
      <c r="B50" s="209"/>
      <c r="C50" s="238"/>
      <c r="D50" s="4"/>
      <c r="E50" s="205"/>
      <c r="F50" s="4"/>
      <c r="G50" s="4"/>
      <c r="H50" s="4"/>
      <c r="I50" s="206"/>
      <c r="J50" s="206"/>
      <c r="K50" s="206"/>
      <c r="L50" s="206"/>
      <c r="M50" s="206"/>
      <c r="N50" s="206"/>
      <c r="O50" s="206"/>
      <c r="P50" s="206"/>
      <c r="Q50" s="206"/>
      <c r="R50" s="206">
        <f>SUM(I50:Q50)</f>
        <v>0</v>
      </c>
      <c r="S50" s="206"/>
      <c r="T50" s="214"/>
      <c r="U50" s="207">
        <f t="shared" si="1"/>
        <v>0</v>
      </c>
      <c r="V50" s="207">
        <f>SUM(I50:K50)*T50</f>
        <v>0</v>
      </c>
      <c r="W50" s="207">
        <f>SUM(L50:N50)*T50</f>
        <v>0</v>
      </c>
      <c r="X50" s="207">
        <f>SUM(O50:Q50)*T50</f>
        <v>0</v>
      </c>
      <c r="Y50" s="207" t="e">
        <f>SUM(#REF!)*T50</f>
        <v>#REF!</v>
      </c>
      <c r="Z50" s="15"/>
      <c r="AA50" s="250"/>
    </row>
    <row r="51" spans="1:28" s="17" customFormat="1" ht="71.25" customHeight="1" x14ac:dyDescent="0.25">
      <c r="A51" s="208"/>
      <c r="B51" s="182"/>
      <c r="C51" s="256"/>
      <c r="D51" s="208"/>
      <c r="E51" s="245"/>
      <c r="F51" s="208"/>
      <c r="G51" s="208"/>
      <c r="H51" s="208"/>
      <c r="I51" s="257"/>
      <c r="J51" s="257"/>
      <c r="K51" s="257"/>
      <c r="L51" s="257"/>
      <c r="M51" s="257"/>
      <c r="N51" s="257"/>
      <c r="O51" s="257"/>
      <c r="P51" s="257"/>
      <c r="Q51" s="257"/>
      <c r="R51" s="206">
        <f>SUM(I51:Q51)</f>
        <v>0</v>
      </c>
      <c r="S51" s="257"/>
      <c r="T51" s="258"/>
      <c r="U51" s="207">
        <f t="shared" si="1"/>
        <v>0</v>
      </c>
      <c r="V51" s="207">
        <f>SUM(I51:K51)*T51</f>
        <v>0</v>
      </c>
      <c r="W51" s="207">
        <f>SUM(L51:N51)*T51</f>
        <v>0</v>
      </c>
      <c r="X51" s="207">
        <f>SUM(O51:Q51)*T51</f>
        <v>0</v>
      </c>
      <c r="Y51" s="207" t="e">
        <f>SUM(#REF!)*T51</f>
        <v>#REF!</v>
      </c>
      <c r="Z51" s="15"/>
      <c r="AA51" s="250"/>
    </row>
    <row r="52" spans="1:28" s="17" customFormat="1" ht="71.25" customHeight="1" x14ac:dyDescent="0.25">
      <c r="A52" s="208"/>
      <c r="B52" s="182"/>
      <c r="C52" s="256"/>
      <c r="D52" s="208"/>
      <c r="E52" s="245"/>
      <c r="F52" s="208"/>
      <c r="G52" s="208"/>
      <c r="H52" s="208"/>
      <c r="I52" s="257"/>
      <c r="J52" s="257"/>
      <c r="K52" s="257"/>
      <c r="L52" s="257"/>
      <c r="M52" s="257"/>
      <c r="N52" s="257"/>
      <c r="O52" s="257"/>
      <c r="P52" s="257"/>
      <c r="Q52" s="257"/>
      <c r="R52" s="206">
        <f>SUM(I52:Q52)</f>
        <v>0</v>
      </c>
      <c r="S52" s="257"/>
      <c r="T52" s="258"/>
      <c r="U52" s="207">
        <f t="shared" si="1"/>
        <v>0</v>
      </c>
      <c r="V52" s="207">
        <f>SUM(I52:K52)*T52</f>
        <v>0</v>
      </c>
      <c r="W52" s="207">
        <f>SUM(L52:N52)*T52</f>
        <v>0</v>
      </c>
      <c r="X52" s="207">
        <f>SUM(O52:Q52)*T52</f>
        <v>0</v>
      </c>
      <c r="Y52" s="207" t="e">
        <f>SUM(#REF!)*T52</f>
        <v>#REF!</v>
      </c>
      <c r="Z52" s="15"/>
      <c r="AA52" s="250"/>
    </row>
    <row r="53" spans="1:28" s="16" customFormat="1" ht="71.25" customHeight="1" x14ac:dyDescent="0.25">
      <c r="A53" s="208"/>
      <c r="B53" s="254"/>
      <c r="C53" s="254"/>
      <c r="D53" s="208"/>
      <c r="E53" s="245"/>
      <c r="F53" s="208"/>
      <c r="G53" s="208"/>
      <c r="H53" s="208"/>
      <c r="I53" s="257"/>
      <c r="J53" s="257"/>
      <c r="K53" s="257"/>
      <c r="L53" s="257"/>
      <c r="M53" s="257"/>
      <c r="N53" s="257"/>
      <c r="O53" s="257"/>
      <c r="P53" s="257"/>
      <c r="Q53" s="257"/>
      <c r="R53" s="206">
        <f>SUM(I53:Q53)</f>
        <v>0</v>
      </c>
      <c r="S53" s="257"/>
      <c r="T53" s="258"/>
      <c r="U53" s="207">
        <f t="shared" si="1"/>
        <v>0</v>
      </c>
      <c r="V53" s="207">
        <f>SUM(I53:K53)*T53</f>
        <v>0</v>
      </c>
      <c r="W53" s="207">
        <f>SUM(L53:N53)*T53</f>
        <v>0</v>
      </c>
      <c r="X53" s="207">
        <f>SUM(O53:Q53)*T53</f>
        <v>0</v>
      </c>
      <c r="Y53" s="207" t="e">
        <f>SUM(#REF!)*T53</f>
        <v>#REF!</v>
      </c>
      <c r="Z53" s="15"/>
      <c r="AA53" s="237"/>
    </row>
    <row r="54" spans="1:28" s="16" customFormat="1" ht="71.25" customHeight="1" x14ac:dyDescent="0.25">
      <c r="A54" s="208"/>
      <c r="B54" s="254"/>
      <c r="C54" s="259"/>
      <c r="D54" s="208"/>
      <c r="E54" s="245"/>
      <c r="F54" s="208"/>
      <c r="G54" s="208"/>
      <c r="H54" s="208"/>
      <c r="I54" s="257"/>
      <c r="J54" s="257"/>
      <c r="K54" s="257"/>
      <c r="L54" s="257"/>
      <c r="M54" s="257"/>
      <c r="N54" s="257"/>
      <c r="O54" s="257"/>
      <c r="P54" s="257"/>
      <c r="Q54" s="257"/>
      <c r="R54" s="206">
        <f>SUM(I54:Q54)</f>
        <v>0</v>
      </c>
      <c r="S54" s="257"/>
      <c r="T54" s="258"/>
      <c r="U54" s="207">
        <f t="shared" si="1"/>
        <v>0</v>
      </c>
      <c r="V54" s="207">
        <f>SUM(I54:K54)*T54</f>
        <v>0</v>
      </c>
      <c r="W54" s="207">
        <f>SUM(L54:N54)*T54</f>
        <v>0</v>
      </c>
      <c r="X54" s="207">
        <f>SUM(O54:Q54)*T54</f>
        <v>0</v>
      </c>
      <c r="Y54" s="207" t="e">
        <f>SUM(#REF!)*T54</f>
        <v>#REF!</v>
      </c>
      <c r="Z54" s="15"/>
      <c r="AA54" s="237"/>
    </row>
    <row r="55" spans="1:28" s="16" customFormat="1" ht="71.25" customHeight="1" x14ac:dyDescent="0.25">
      <c r="A55" s="208"/>
      <c r="B55" s="254"/>
      <c r="C55" s="259"/>
      <c r="D55" s="208"/>
      <c r="E55" s="245"/>
      <c r="F55" s="208"/>
      <c r="G55" s="208"/>
      <c r="H55" s="208"/>
      <c r="I55" s="257"/>
      <c r="J55" s="257"/>
      <c r="K55" s="257"/>
      <c r="L55" s="257"/>
      <c r="M55" s="257"/>
      <c r="N55" s="257"/>
      <c r="O55" s="257"/>
      <c r="P55" s="257"/>
      <c r="Q55" s="257"/>
      <c r="R55" s="206">
        <f>SUM(I55:Q55)</f>
        <v>0</v>
      </c>
      <c r="S55" s="257"/>
      <c r="T55" s="258"/>
      <c r="U55" s="207">
        <f t="shared" si="1"/>
        <v>0</v>
      </c>
      <c r="V55" s="207">
        <f>SUM(I55:K55)*T55</f>
        <v>0</v>
      </c>
      <c r="W55" s="207">
        <f>SUM(L55:N55)*T55</f>
        <v>0</v>
      </c>
      <c r="X55" s="207">
        <f>SUM(O55:Q55)*T55</f>
        <v>0</v>
      </c>
      <c r="Y55" s="207" t="e">
        <f>SUM(#REF!)*T55</f>
        <v>#REF!</v>
      </c>
      <c r="Z55" s="15"/>
      <c r="AA55" s="237"/>
    </row>
    <row r="56" spans="1:28" s="16" customFormat="1" ht="71.25" customHeight="1" x14ac:dyDescent="0.25">
      <c r="A56" s="208"/>
      <c r="B56" s="254"/>
      <c r="C56" s="259"/>
      <c r="D56" s="208"/>
      <c r="E56" s="245"/>
      <c r="F56" s="208"/>
      <c r="G56" s="208"/>
      <c r="H56" s="208"/>
      <c r="I56" s="257"/>
      <c r="J56" s="257"/>
      <c r="K56" s="257"/>
      <c r="L56" s="257"/>
      <c r="M56" s="257"/>
      <c r="N56" s="257"/>
      <c r="O56" s="257"/>
      <c r="P56" s="257"/>
      <c r="Q56" s="257"/>
      <c r="R56" s="206">
        <f>SUM(I56:Q56)</f>
        <v>0</v>
      </c>
      <c r="S56" s="257"/>
      <c r="T56" s="258"/>
      <c r="U56" s="207">
        <f t="shared" si="1"/>
        <v>0</v>
      </c>
      <c r="V56" s="207">
        <f>SUM(I56:K56)*T56</f>
        <v>0</v>
      </c>
      <c r="W56" s="207">
        <f>SUM(L56:N56)*T56</f>
        <v>0</v>
      </c>
      <c r="X56" s="207">
        <f>SUM(O56:Q56)*T56</f>
        <v>0</v>
      </c>
      <c r="Y56" s="207" t="e">
        <f>SUM(#REF!)*T56</f>
        <v>#REF!</v>
      </c>
      <c r="Z56" s="15"/>
      <c r="AA56" s="237"/>
    </row>
    <row r="57" spans="1:28" s="16" customFormat="1" ht="101.25" customHeight="1" x14ac:dyDescent="0.25">
      <c r="A57" s="208"/>
      <c r="B57" s="254"/>
      <c r="C57" s="259"/>
      <c r="D57" s="208"/>
      <c r="E57" s="245"/>
      <c r="F57" s="208"/>
      <c r="G57" s="208"/>
      <c r="H57" s="208"/>
      <c r="I57" s="257"/>
      <c r="J57" s="257"/>
      <c r="K57" s="257"/>
      <c r="L57" s="257"/>
      <c r="M57" s="257"/>
      <c r="N57" s="257"/>
      <c r="O57" s="257"/>
      <c r="P57" s="257"/>
      <c r="Q57" s="257"/>
      <c r="R57" s="206">
        <f>SUM(I57:Q57)</f>
        <v>0</v>
      </c>
      <c r="S57" s="257"/>
      <c r="T57" s="258"/>
      <c r="U57" s="207">
        <f t="shared" si="1"/>
        <v>0</v>
      </c>
      <c r="V57" s="207">
        <f>SUM(I57:K57)*T57</f>
        <v>0</v>
      </c>
      <c r="W57" s="207">
        <f>SUM(L57:N57)*T57</f>
        <v>0</v>
      </c>
      <c r="X57" s="207">
        <f>SUM(O57:Q57)*T57</f>
        <v>0</v>
      </c>
      <c r="Y57" s="207" t="e">
        <f>SUM(#REF!)*T57</f>
        <v>#REF!</v>
      </c>
      <c r="Z57" s="15"/>
      <c r="AA57" s="237"/>
    </row>
    <row r="58" spans="1:28" s="16" customFormat="1" ht="71.25" customHeight="1" x14ac:dyDescent="0.25">
      <c r="A58" s="208"/>
      <c r="B58" s="182"/>
      <c r="C58" s="256"/>
      <c r="D58" s="208"/>
      <c r="E58" s="245"/>
      <c r="F58" s="208"/>
      <c r="G58" s="208"/>
      <c r="H58" s="208"/>
      <c r="I58" s="257"/>
      <c r="J58" s="257"/>
      <c r="K58" s="257"/>
      <c r="L58" s="257"/>
      <c r="M58" s="257"/>
      <c r="N58" s="257"/>
      <c r="O58" s="257"/>
      <c r="P58" s="257"/>
      <c r="Q58" s="257"/>
      <c r="R58" s="206">
        <f>SUM(I58:Q58)</f>
        <v>0</v>
      </c>
      <c r="S58" s="257"/>
      <c r="T58" s="258"/>
      <c r="U58" s="207">
        <f t="shared" si="1"/>
        <v>0</v>
      </c>
      <c r="V58" s="207">
        <f>SUM(I58:K58)*T58</f>
        <v>0</v>
      </c>
      <c r="W58" s="207">
        <f>SUM(L58:N58)*T58</f>
        <v>0</v>
      </c>
      <c r="X58" s="207">
        <f>SUM(O58:Q58)*T58</f>
        <v>0</v>
      </c>
      <c r="Y58" s="207" t="e">
        <f>SUM(#REF!)*T58</f>
        <v>#REF!</v>
      </c>
      <c r="Z58" s="15"/>
      <c r="AA58" s="237">
        <f t="shared" ref="AA58:AA68" si="4">U58*10</f>
        <v>0</v>
      </c>
    </row>
    <row r="59" spans="1:28" s="16" customFormat="1" ht="57" customHeight="1" x14ac:dyDescent="0.25">
      <c r="A59" s="208"/>
      <c r="B59" s="182"/>
      <c r="C59" s="256"/>
      <c r="D59" s="208"/>
      <c r="E59" s="245"/>
      <c r="F59" s="208"/>
      <c r="G59" s="208"/>
      <c r="H59" s="208"/>
      <c r="I59" s="257"/>
      <c r="J59" s="257"/>
      <c r="K59" s="257"/>
      <c r="L59" s="257"/>
      <c r="M59" s="257"/>
      <c r="N59" s="257"/>
      <c r="O59" s="257"/>
      <c r="P59" s="257"/>
      <c r="Q59" s="257"/>
      <c r="R59" s="206">
        <f>SUM(I59:Q59)</f>
        <v>0</v>
      </c>
      <c r="S59" s="257"/>
      <c r="T59" s="258"/>
      <c r="U59" s="207">
        <f t="shared" si="1"/>
        <v>0</v>
      </c>
      <c r="V59" s="207">
        <f>SUM(I59:K59)*T59</f>
        <v>0</v>
      </c>
      <c r="W59" s="207">
        <f>SUM(L59:N59)*T59</f>
        <v>0</v>
      </c>
      <c r="X59" s="207">
        <f>SUM(O59:Q59)*T59</f>
        <v>0</v>
      </c>
      <c r="Y59" s="207" t="e">
        <f>SUM(#REF!)*T59</f>
        <v>#REF!</v>
      </c>
      <c r="Z59" s="15"/>
      <c r="AA59" s="237">
        <f t="shared" si="4"/>
        <v>0</v>
      </c>
    </row>
    <row r="60" spans="1:28" s="16" customFormat="1" ht="99.75" customHeight="1" x14ac:dyDescent="0.25">
      <c r="A60" s="208"/>
      <c r="B60" s="182"/>
      <c r="C60" s="256"/>
      <c r="D60" s="208"/>
      <c r="E60" s="245"/>
      <c r="F60" s="208"/>
      <c r="G60" s="208"/>
      <c r="H60" s="208"/>
      <c r="I60" s="257"/>
      <c r="J60" s="257"/>
      <c r="K60" s="257"/>
      <c r="L60" s="257"/>
      <c r="M60" s="257"/>
      <c r="N60" s="257"/>
      <c r="O60" s="257"/>
      <c r="P60" s="257"/>
      <c r="Q60" s="257"/>
      <c r="R60" s="206">
        <f>SUM(I60:Q60)</f>
        <v>0</v>
      </c>
      <c r="S60" s="257"/>
      <c r="T60" s="258"/>
      <c r="U60" s="207">
        <f t="shared" si="1"/>
        <v>0</v>
      </c>
      <c r="V60" s="207">
        <f>SUM(I60:K60)*T60</f>
        <v>0</v>
      </c>
      <c r="W60" s="207">
        <f>SUM(L60:N60)*T60</f>
        <v>0</v>
      </c>
      <c r="X60" s="207">
        <f>SUM(O60:Q60)*T60</f>
        <v>0</v>
      </c>
      <c r="Y60" s="207" t="e">
        <f>SUM(#REF!)*T60</f>
        <v>#REF!</v>
      </c>
      <c r="Z60" s="15"/>
      <c r="AA60" s="237">
        <f t="shared" si="4"/>
        <v>0</v>
      </c>
    </row>
    <row r="61" spans="1:28" s="16" customFormat="1" ht="71.25" customHeight="1" x14ac:dyDescent="0.25">
      <c r="A61" s="208"/>
      <c r="B61" s="256"/>
      <c r="C61" s="256"/>
      <c r="D61" s="208"/>
      <c r="E61" s="245"/>
      <c r="F61" s="208"/>
      <c r="G61" s="208"/>
      <c r="H61" s="208"/>
      <c r="I61" s="257"/>
      <c r="J61" s="257"/>
      <c r="K61" s="257"/>
      <c r="L61" s="257"/>
      <c r="M61" s="257"/>
      <c r="N61" s="257"/>
      <c r="O61" s="257"/>
      <c r="P61" s="257"/>
      <c r="Q61" s="257"/>
      <c r="R61" s="206">
        <f>SUM(I61:Q61)</f>
        <v>0</v>
      </c>
      <c r="S61" s="257"/>
      <c r="T61" s="258"/>
      <c r="U61" s="207">
        <f t="shared" si="1"/>
        <v>0</v>
      </c>
      <c r="V61" s="207">
        <f>SUM(I61:K61)*T61</f>
        <v>0</v>
      </c>
      <c r="W61" s="207">
        <f>SUM(L61:N61)*T61</f>
        <v>0</v>
      </c>
      <c r="X61" s="207">
        <f>SUM(O61:Q61)*T61</f>
        <v>0</v>
      </c>
      <c r="Y61" s="207" t="e">
        <f>SUM(#REF!)*T61</f>
        <v>#REF!</v>
      </c>
      <c r="Z61" s="15"/>
      <c r="AA61" s="237">
        <f t="shared" si="4"/>
        <v>0</v>
      </c>
    </row>
    <row r="62" spans="1:28" s="17" customFormat="1" ht="71.25" customHeight="1" x14ac:dyDescent="0.25">
      <c r="A62" s="208"/>
      <c r="B62" s="256"/>
      <c r="C62" s="256"/>
      <c r="D62" s="208"/>
      <c r="E62" s="245"/>
      <c r="F62" s="208"/>
      <c r="G62" s="208"/>
      <c r="H62" s="208"/>
      <c r="I62" s="257"/>
      <c r="J62" s="257"/>
      <c r="K62" s="257"/>
      <c r="L62" s="257"/>
      <c r="M62" s="257"/>
      <c r="N62" s="257"/>
      <c r="O62" s="257"/>
      <c r="P62" s="257"/>
      <c r="Q62" s="257"/>
      <c r="R62" s="206">
        <f>SUM(I62:Q62)</f>
        <v>0</v>
      </c>
      <c r="S62" s="257"/>
      <c r="T62" s="258"/>
      <c r="U62" s="207">
        <f t="shared" si="1"/>
        <v>0</v>
      </c>
      <c r="V62" s="207">
        <f>SUM(I62:K62)*T62</f>
        <v>0</v>
      </c>
      <c r="W62" s="207">
        <f>SUM(L62:N62)*T62</f>
        <v>0</v>
      </c>
      <c r="X62" s="207">
        <f>SUM(O62:Q62)*T62</f>
        <v>0</v>
      </c>
      <c r="Y62" s="207" t="e">
        <f>SUM(#REF!)*T62</f>
        <v>#REF!</v>
      </c>
      <c r="Z62" s="15"/>
      <c r="AA62" s="237">
        <f t="shared" si="4"/>
        <v>0</v>
      </c>
      <c r="AB62" s="16"/>
    </row>
    <row r="63" spans="1:28" s="17" customFormat="1" ht="71.25" customHeight="1" x14ac:dyDescent="0.25">
      <c r="A63" s="208"/>
      <c r="B63" s="256"/>
      <c r="C63" s="256"/>
      <c r="D63" s="208"/>
      <c r="E63" s="245"/>
      <c r="F63" s="208"/>
      <c r="G63" s="208"/>
      <c r="H63" s="208"/>
      <c r="I63" s="257"/>
      <c r="J63" s="257"/>
      <c r="K63" s="257"/>
      <c r="L63" s="257"/>
      <c r="M63" s="257"/>
      <c r="N63" s="257"/>
      <c r="O63" s="257"/>
      <c r="P63" s="257"/>
      <c r="Q63" s="257"/>
      <c r="R63" s="206">
        <f>SUM(I63:Q63)</f>
        <v>0</v>
      </c>
      <c r="S63" s="257"/>
      <c r="T63" s="258"/>
      <c r="U63" s="207">
        <f t="shared" si="1"/>
        <v>0</v>
      </c>
      <c r="V63" s="207">
        <f>SUM(I63:K63)*T63</f>
        <v>0</v>
      </c>
      <c r="W63" s="207">
        <f>SUM(L63:N63)*T63</f>
        <v>0</v>
      </c>
      <c r="X63" s="207">
        <f>SUM(O63:Q63)*T63</f>
        <v>0</v>
      </c>
      <c r="Y63" s="207" t="e">
        <f>SUM(#REF!)*T63</f>
        <v>#REF!</v>
      </c>
      <c r="Z63" s="15"/>
      <c r="AA63" s="237">
        <f t="shared" si="4"/>
        <v>0</v>
      </c>
      <c r="AB63" s="16"/>
    </row>
    <row r="64" spans="1:28" s="17" customFormat="1" ht="126" customHeight="1" x14ac:dyDescent="0.25">
      <c r="A64" s="4"/>
      <c r="B64" s="238"/>
      <c r="C64" s="238"/>
      <c r="D64" s="4"/>
      <c r="E64" s="205"/>
      <c r="F64" s="4"/>
      <c r="G64" s="4"/>
      <c r="H64" s="4"/>
      <c r="I64" s="206"/>
      <c r="J64" s="206"/>
      <c r="K64" s="206"/>
      <c r="L64" s="206"/>
      <c r="M64" s="206"/>
      <c r="N64" s="206"/>
      <c r="O64" s="206"/>
      <c r="P64" s="206"/>
      <c r="Q64" s="206"/>
      <c r="R64" s="206">
        <f>SUM(I64:Q64)</f>
        <v>0</v>
      </c>
      <c r="S64" s="206"/>
      <c r="T64" s="214"/>
      <c r="U64" s="207">
        <f t="shared" si="1"/>
        <v>0</v>
      </c>
      <c r="V64" s="207">
        <f>SUM(I64:K64)*T64</f>
        <v>0</v>
      </c>
      <c r="W64" s="207">
        <f>SUM(L64:N64)*T64</f>
        <v>0</v>
      </c>
      <c r="X64" s="207">
        <f>SUM(O64:Q64)*T64</f>
        <v>0</v>
      </c>
      <c r="Y64" s="207" t="e">
        <f>SUM(#REF!)*T64</f>
        <v>#REF!</v>
      </c>
      <c r="Z64" s="15"/>
      <c r="AA64" s="237">
        <f t="shared" si="4"/>
        <v>0</v>
      </c>
      <c r="AB64" s="16"/>
    </row>
    <row r="65" spans="1:28" s="17" customFormat="1" ht="71.25" customHeight="1" x14ac:dyDescent="0.25">
      <c r="A65" s="208"/>
      <c r="B65" s="183"/>
      <c r="C65" s="183"/>
      <c r="D65" s="4"/>
      <c r="E65" s="205"/>
      <c r="F65" s="4"/>
      <c r="G65" s="4"/>
      <c r="H65" s="4"/>
      <c r="I65" s="206"/>
      <c r="J65" s="206"/>
      <c r="K65" s="206"/>
      <c r="L65" s="206"/>
      <c r="M65" s="206"/>
      <c r="N65" s="206"/>
      <c r="O65" s="206"/>
      <c r="P65" s="206"/>
      <c r="Q65" s="206"/>
      <c r="R65" s="206">
        <f>SUM(I65:Q65)</f>
        <v>0</v>
      </c>
      <c r="S65" s="206"/>
      <c r="T65" s="214"/>
      <c r="U65" s="207">
        <f t="shared" si="1"/>
        <v>0</v>
      </c>
      <c r="V65" s="207">
        <f>SUM(I65:K65)*T65</f>
        <v>0</v>
      </c>
      <c r="W65" s="207">
        <f>SUM(L65:N65)*T65</f>
        <v>0</v>
      </c>
      <c r="X65" s="207">
        <f>SUM(O65:Q65)*T65</f>
        <v>0</v>
      </c>
      <c r="Y65" s="207" t="e">
        <f>SUM(#REF!)*T65</f>
        <v>#REF!</v>
      </c>
      <c r="Z65" s="15"/>
      <c r="AA65" s="237">
        <f t="shared" si="4"/>
        <v>0</v>
      </c>
      <c r="AB65" s="16"/>
    </row>
    <row r="66" spans="1:28" s="17" customFormat="1" ht="122.25" customHeight="1" x14ac:dyDescent="0.25">
      <c r="A66" s="208"/>
      <c r="B66" s="183"/>
      <c r="C66" s="238"/>
      <c r="D66" s="4"/>
      <c r="E66" s="205"/>
      <c r="F66" s="4"/>
      <c r="G66" s="4"/>
      <c r="H66" s="4"/>
      <c r="I66" s="206"/>
      <c r="J66" s="206"/>
      <c r="K66" s="206"/>
      <c r="L66" s="206"/>
      <c r="M66" s="206"/>
      <c r="N66" s="206"/>
      <c r="O66" s="206"/>
      <c r="P66" s="206"/>
      <c r="Q66" s="206"/>
      <c r="R66" s="206">
        <f>SUM(I66:Q66)</f>
        <v>0</v>
      </c>
      <c r="S66" s="206"/>
      <c r="T66" s="214"/>
      <c r="U66" s="207">
        <f t="shared" si="1"/>
        <v>0</v>
      </c>
      <c r="V66" s="207">
        <f>SUM(I66:K66)*T66</f>
        <v>0</v>
      </c>
      <c r="W66" s="207">
        <f>SUM(L66:N66)*T66</f>
        <v>0</v>
      </c>
      <c r="X66" s="207">
        <f>SUM(O66:Q66)*T66</f>
        <v>0</v>
      </c>
      <c r="Y66" s="207" t="e">
        <f>SUM(#REF!)*T66</f>
        <v>#REF!</v>
      </c>
      <c r="Z66" s="15"/>
      <c r="AA66" s="237">
        <f t="shared" si="4"/>
        <v>0</v>
      </c>
      <c r="AB66" s="16"/>
    </row>
    <row r="67" spans="1:28" s="17" customFormat="1" ht="71.25" customHeight="1" x14ac:dyDescent="0.25">
      <c r="A67" s="208"/>
      <c r="B67" s="183"/>
      <c r="C67" s="183"/>
      <c r="D67" s="4"/>
      <c r="E67" s="205"/>
      <c r="F67" s="4"/>
      <c r="G67" s="4"/>
      <c r="H67" s="4"/>
      <c r="I67" s="206"/>
      <c r="J67" s="206"/>
      <c r="K67" s="206"/>
      <c r="L67" s="206"/>
      <c r="M67" s="206"/>
      <c r="N67" s="206"/>
      <c r="O67" s="206"/>
      <c r="P67" s="206"/>
      <c r="Q67" s="206"/>
      <c r="R67" s="206">
        <f>SUM(I67:Q67)</f>
        <v>0</v>
      </c>
      <c r="S67" s="206"/>
      <c r="T67" s="214"/>
      <c r="U67" s="207">
        <f t="shared" si="1"/>
        <v>0</v>
      </c>
      <c r="V67" s="207">
        <f>SUM(I67:K67)*T67</f>
        <v>0</v>
      </c>
      <c r="W67" s="207">
        <f>SUM(L67:N67)*T67</f>
        <v>0</v>
      </c>
      <c r="X67" s="207">
        <f>SUM(O67:Q67)*T67</f>
        <v>0</v>
      </c>
      <c r="Y67" s="207" t="e">
        <f>SUM(#REF!)*T67</f>
        <v>#REF!</v>
      </c>
      <c r="Z67" s="15"/>
      <c r="AA67" s="237">
        <f t="shared" si="4"/>
        <v>0</v>
      </c>
      <c r="AB67" s="16"/>
    </row>
    <row r="68" spans="1:28" s="17" customFormat="1" ht="79.2" customHeight="1" x14ac:dyDescent="0.25">
      <c r="A68" s="208"/>
      <c r="B68" s="183"/>
      <c r="C68" s="183"/>
      <c r="D68" s="4"/>
      <c r="E68" s="205"/>
      <c r="F68" s="4"/>
      <c r="G68" s="4"/>
      <c r="H68" s="4"/>
      <c r="I68" s="206"/>
      <c r="J68" s="206"/>
      <c r="K68" s="206"/>
      <c r="L68" s="206"/>
      <c r="M68" s="206"/>
      <c r="N68" s="206"/>
      <c r="O68" s="206"/>
      <c r="P68" s="206"/>
      <c r="Q68" s="206"/>
      <c r="R68" s="206">
        <f>SUM(I68:Q68)</f>
        <v>0</v>
      </c>
      <c r="S68" s="206"/>
      <c r="T68" s="214"/>
      <c r="U68" s="207">
        <f t="shared" ref="U68" si="5">R68*T68</f>
        <v>0</v>
      </c>
      <c r="V68" s="207">
        <f>SUM(I68:K68)*T68</f>
        <v>0</v>
      </c>
      <c r="W68" s="207">
        <f>SUM(L68:N68)*T68</f>
        <v>0</v>
      </c>
      <c r="X68" s="207">
        <f>SUM(O68:Q68)*T68</f>
        <v>0</v>
      </c>
      <c r="Y68" s="207" t="e">
        <f>SUM(#REF!)*T68</f>
        <v>#REF!</v>
      </c>
      <c r="Z68" s="15"/>
      <c r="AA68" s="237">
        <f t="shared" si="4"/>
        <v>0</v>
      </c>
      <c r="AB68" s="16"/>
    </row>
    <row r="69" spans="1:28" ht="14.25" customHeight="1" x14ac:dyDescent="0.25">
      <c r="A69" s="7"/>
      <c r="B69" s="177" t="s">
        <v>85</v>
      </c>
      <c r="C69" s="178"/>
      <c r="D69" s="234"/>
      <c r="E69" s="178"/>
      <c r="F69" s="7"/>
      <c r="G69" s="7"/>
      <c r="H69" s="7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80"/>
      <c r="U69" s="184">
        <f>SUM(U3:U68)</f>
        <v>0</v>
      </c>
      <c r="V69" s="242">
        <f t="shared" ref="V69:Y69" si="6">SUM(V3:V68)</f>
        <v>0</v>
      </c>
      <c r="W69" s="242">
        <f t="shared" si="6"/>
        <v>0</v>
      </c>
      <c r="X69" s="242">
        <f t="shared" si="6"/>
        <v>0</v>
      </c>
      <c r="Y69" s="242" t="e">
        <f t="shared" si="6"/>
        <v>#REF!</v>
      </c>
      <c r="Z69" s="184"/>
      <c r="AA69" s="239"/>
    </row>
    <row r="70" spans="1:28" ht="14.25" customHeight="1" x14ac:dyDescent="0.25">
      <c r="A70" s="13"/>
      <c r="B70" s="12"/>
      <c r="C70" s="12"/>
      <c r="D70" s="235"/>
      <c r="E70" s="12"/>
      <c r="F70" s="12"/>
      <c r="G70" s="12"/>
      <c r="H70" s="12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2"/>
      <c r="V70" s="12"/>
      <c r="W70" s="12"/>
      <c r="X70" s="12"/>
      <c r="Y70" s="12"/>
      <c r="Z70" s="12"/>
      <c r="AA70" s="239"/>
    </row>
    <row r="71" spans="1:28" ht="14.25" customHeight="1" x14ac:dyDescent="0.25">
      <c r="A71" s="13"/>
      <c r="B71" s="12"/>
      <c r="C71" s="12"/>
      <c r="D71" s="235"/>
      <c r="E71" s="12"/>
      <c r="F71" s="12"/>
      <c r="G71" s="12"/>
      <c r="H71" s="12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2"/>
      <c r="V71" s="12"/>
      <c r="W71" s="12"/>
      <c r="X71" s="12"/>
      <c r="Y71" s="12"/>
      <c r="Z71" s="12"/>
    </row>
    <row r="72" spans="1:28" ht="17.399999999999999" x14ac:dyDescent="0.3">
      <c r="A72" s="13"/>
      <c r="B72" s="12"/>
      <c r="C72" s="14"/>
      <c r="D72" s="235"/>
      <c r="E72" s="12"/>
      <c r="F72" s="12"/>
      <c r="G72" s="12"/>
      <c r="H72" s="12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2"/>
      <c r="V72" s="12"/>
      <c r="W72" s="12"/>
      <c r="X72" s="12"/>
      <c r="Y72" s="12"/>
      <c r="Z72" s="12"/>
    </row>
    <row r="73" spans="1:28" ht="17.399999999999999" x14ac:dyDescent="0.3">
      <c r="A73" s="13"/>
      <c r="B73" s="12"/>
      <c r="C73" s="14"/>
      <c r="D73" s="235"/>
      <c r="E73" s="12"/>
      <c r="F73" s="14"/>
      <c r="G73" s="14"/>
      <c r="H73" s="14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251"/>
      <c r="U73" s="12"/>
      <c r="V73" s="224"/>
      <c r="W73" s="12"/>
      <c r="X73" s="12"/>
      <c r="Y73" s="12"/>
      <c r="Z73" s="12"/>
    </row>
    <row r="74" spans="1:28" ht="17.399999999999999" x14ac:dyDescent="0.25">
      <c r="A74" s="268" t="s">
        <v>105</v>
      </c>
      <c r="B74" s="268"/>
      <c r="C74" s="268"/>
      <c r="D74" s="235"/>
      <c r="E74" s="12"/>
      <c r="F74" s="12"/>
      <c r="G74" s="12"/>
      <c r="H74" s="12"/>
      <c r="I74" s="210" t="s">
        <v>106</v>
      </c>
      <c r="J74" s="210"/>
      <c r="K74" s="210"/>
      <c r="L74" s="210"/>
      <c r="M74" s="210"/>
      <c r="N74" s="13"/>
      <c r="O74" s="13"/>
      <c r="P74" s="13"/>
      <c r="Q74" s="13"/>
      <c r="R74" s="13"/>
      <c r="S74" s="13"/>
      <c r="T74" s="13"/>
      <c r="U74" s="12"/>
      <c r="V74" s="12"/>
      <c r="W74" s="12"/>
      <c r="X74" s="12"/>
      <c r="Y74" s="12"/>
      <c r="Z74" s="12"/>
    </row>
    <row r="75" spans="1:28" ht="17.399999999999999" x14ac:dyDescent="0.3">
      <c r="A75" s="10"/>
      <c r="B75" s="11"/>
      <c r="C75" s="211"/>
      <c r="D75" s="235"/>
      <c r="E75" s="12"/>
      <c r="F75" s="12"/>
      <c r="G75" s="12"/>
      <c r="H75" s="12"/>
      <c r="I75" s="211"/>
      <c r="J75" s="211"/>
      <c r="K75" s="212"/>
      <c r="L75" s="212"/>
      <c r="M75" s="212"/>
      <c r="N75" s="13"/>
      <c r="O75" s="13"/>
      <c r="P75" s="13"/>
      <c r="Q75" s="13"/>
      <c r="R75" s="13"/>
      <c r="S75" s="13"/>
      <c r="T75" s="13"/>
      <c r="U75" s="12"/>
      <c r="V75" s="12"/>
      <c r="W75" s="12"/>
      <c r="X75" s="12"/>
      <c r="Y75" s="12"/>
      <c r="Z75" s="12"/>
    </row>
    <row r="76" spans="1:28" ht="17.399999999999999" x14ac:dyDescent="0.3">
      <c r="A76" s="265" t="s">
        <v>107</v>
      </c>
      <c r="B76" s="265"/>
      <c r="C76" s="265"/>
      <c r="D76" s="235"/>
      <c r="E76" s="12"/>
      <c r="F76" s="12"/>
      <c r="G76" s="12"/>
      <c r="H76" s="12"/>
      <c r="I76" s="213" t="s">
        <v>109</v>
      </c>
      <c r="J76" s="211"/>
      <c r="K76" s="212"/>
      <c r="L76" s="212"/>
      <c r="M76" s="212"/>
      <c r="N76" s="13"/>
      <c r="O76" s="13"/>
      <c r="P76" s="13"/>
      <c r="Q76" s="13"/>
      <c r="R76" s="13"/>
      <c r="S76" s="13"/>
      <c r="T76" s="13"/>
      <c r="U76" s="12"/>
      <c r="V76" s="12"/>
      <c r="W76" s="12"/>
      <c r="X76" s="12"/>
      <c r="Y76" s="12"/>
      <c r="Z76" s="12"/>
    </row>
    <row r="77" spans="1:28" x14ac:dyDescent="0.25">
      <c r="A77" s="13"/>
      <c r="B77" s="12"/>
      <c r="C77" s="12"/>
      <c r="D77" s="235"/>
      <c r="E77" s="12"/>
      <c r="F77" s="12"/>
      <c r="G77" s="12"/>
      <c r="H77" s="12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2"/>
      <c r="V77" s="12"/>
      <c r="W77" s="12"/>
      <c r="X77" s="12"/>
      <c r="Y77" s="12"/>
      <c r="Z77" s="12"/>
    </row>
    <row r="78" spans="1:28" x14ac:dyDescent="0.25">
      <c r="A78" s="13"/>
      <c r="B78" s="12"/>
      <c r="C78" s="12"/>
      <c r="D78" s="235"/>
      <c r="E78" s="12"/>
      <c r="F78" s="12"/>
      <c r="G78" s="12"/>
      <c r="H78" s="12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2"/>
      <c r="V78" s="12"/>
      <c r="W78" s="12"/>
      <c r="X78" s="12"/>
      <c r="Y78" s="12"/>
      <c r="Z78" s="12"/>
    </row>
    <row r="79" spans="1:28" x14ac:dyDescent="0.25">
      <c r="A79" s="13"/>
      <c r="B79" s="12"/>
      <c r="C79" s="12"/>
      <c r="D79" s="235"/>
      <c r="E79" s="12"/>
      <c r="F79" s="12"/>
      <c r="G79" s="12"/>
      <c r="H79" s="12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2"/>
      <c r="V79" s="12"/>
      <c r="W79" s="12"/>
      <c r="X79" s="12"/>
      <c r="Y79" s="12"/>
      <c r="Z79" s="12"/>
    </row>
    <row r="80" spans="1:28" x14ac:dyDescent="0.25">
      <c r="A80" s="13"/>
      <c r="B80" s="12"/>
      <c r="C80" s="12"/>
      <c r="D80" s="235"/>
      <c r="E80" s="12"/>
      <c r="F80" s="12"/>
      <c r="G80" s="12"/>
      <c r="H80" s="12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2"/>
      <c r="V80" s="12"/>
      <c r="W80" s="12"/>
      <c r="X80" s="12"/>
      <c r="Y80" s="12"/>
      <c r="Z80" s="12"/>
    </row>
    <row r="81" spans="26:26" x14ac:dyDescent="0.25">
      <c r="Z81" s="12"/>
    </row>
    <row r="82" spans="26:26" x14ac:dyDescent="0.25">
      <c r="Z82" s="12"/>
    </row>
    <row r="83" spans="26:26" x14ac:dyDescent="0.25">
      <c r="Z83" s="12"/>
    </row>
    <row r="84" spans="26:26" x14ac:dyDescent="0.25">
      <c r="Z84" s="12"/>
    </row>
    <row r="85" spans="26:26" x14ac:dyDescent="0.25">
      <c r="Z85" s="12"/>
    </row>
    <row r="86" spans="26:26" x14ac:dyDescent="0.25">
      <c r="Z86" s="12"/>
    </row>
    <row r="87" spans="26:26" x14ac:dyDescent="0.25">
      <c r="Z87" s="12"/>
    </row>
    <row r="88" spans="26:26" x14ac:dyDescent="0.25">
      <c r="Z88" s="12"/>
    </row>
    <row r="89" spans="26:26" x14ac:dyDescent="0.25">
      <c r="Z89" s="12"/>
    </row>
    <row r="90" spans="26:26" x14ac:dyDescent="0.25">
      <c r="Z90" s="12"/>
    </row>
  </sheetData>
  <autoFilter ref="A2:AB69"/>
  <mergeCells count="3">
    <mergeCell ref="A76:C76"/>
    <mergeCell ref="I1:Q1"/>
    <mergeCell ref="A74:C74"/>
  </mergeCells>
  <phoneticPr fontId="1" type="noConversion"/>
  <dataValidations count="2">
    <dataValidation type="list" allowBlank="1" showInputMessage="1" showErrorMessage="1" sqref="A3:A68">
      <formula1>рп</formula1>
    </dataValidation>
    <dataValidation type="list" allowBlank="1" showInputMessage="1" showErrorMessage="1" sqref="G3:G68">
      <formula1>кв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  <rowBreaks count="2" manualBreakCount="2">
    <brk id="46" max="31" man="1"/>
    <brk id="68" max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7"/>
  <sheetViews>
    <sheetView zoomScale="77" zoomScaleNormal="77" workbookViewId="0">
      <selection activeCell="B3" sqref="B3:F3"/>
    </sheetView>
  </sheetViews>
  <sheetFormatPr defaultColWidth="9.109375" defaultRowHeight="14.4" x14ac:dyDescent="0.3"/>
  <cols>
    <col min="1" max="1" width="11.88671875" style="5" customWidth="1"/>
    <col min="2" max="2" width="48.109375" style="5" customWidth="1"/>
    <col min="3" max="3" width="18.5546875" style="5" customWidth="1"/>
    <col min="4" max="4" width="19.6640625" style="5" customWidth="1"/>
    <col min="5" max="5" width="14" style="5" customWidth="1"/>
    <col min="6" max="6" width="28.44140625" style="5" customWidth="1"/>
    <col min="7" max="16384" width="9.109375" style="5"/>
  </cols>
  <sheetData>
    <row r="1" spans="1:7" s="170" customFormat="1" ht="39.75" customHeight="1" x14ac:dyDescent="0.3">
      <c r="A1" s="271" t="s">
        <v>88</v>
      </c>
      <c r="B1" s="271" t="s">
        <v>89</v>
      </c>
      <c r="C1" s="215"/>
      <c r="D1" s="269" t="s">
        <v>174</v>
      </c>
      <c r="E1" s="269" t="s">
        <v>175</v>
      </c>
      <c r="F1" s="269" t="s">
        <v>176</v>
      </c>
      <c r="G1" s="171"/>
    </row>
    <row r="2" spans="1:7" s="170" customFormat="1" ht="53.25" customHeight="1" x14ac:dyDescent="0.3">
      <c r="A2" s="272" t="s">
        <v>88</v>
      </c>
      <c r="B2" s="272"/>
      <c r="C2" s="172" t="s">
        <v>81</v>
      </c>
      <c r="D2" s="270"/>
      <c r="E2" s="270"/>
      <c r="F2" s="270"/>
      <c r="G2" s="171"/>
    </row>
    <row r="3" spans="1:7" s="170" customFormat="1" ht="36.75" customHeight="1" x14ac:dyDescent="0.25">
      <c r="A3" s="175" t="s">
        <v>245</v>
      </c>
      <c r="B3" s="176"/>
      <c r="C3" s="216"/>
      <c r="D3" s="217"/>
      <c r="E3" s="217"/>
      <c r="F3" s="217"/>
      <c r="G3" s="171"/>
    </row>
    <row r="4" spans="1:7" s="170" customFormat="1" x14ac:dyDescent="0.3">
      <c r="A4" s="173"/>
      <c r="B4" s="174" t="s">
        <v>65</v>
      </c>
      <c r="C4" s="218">
        <f>SUM(C3:C3)</f>
        <v>0</v>
      </c>
      <c r="D4" s="218">
        <f>SUM(D3:D3)</f>
        <v>0</v>
      </c>
      <c r="E4" s="218">
        <f>SUM(E3:E3)</f>
        <v>0</v>
      </c>
      <c r="F4" s="218">
        <f>SUM(F3:F3)</f>
        <v>0</v>
      </c>
      <c r="G4" s="171"/>
    </row>
    <row r="7" spans="1:7" x14ac:dyDescent="0.3">
      <c r="C7" s="246"/>
      <c r="D7" s="246"/>
      <c r="E7" s="246"/>
      <c r="F7" s="246"/>
    </row>
  </sheetData>
  <sheetProtection autoFilter="0"/>
  <mergeCells count="5">
    <mergeCell ref="F1:F2"/>
    <mergeCell ref="A1:A2"/>
    <mergeCell ref="B1:B2"/>
    <mergeCell ref="D1:D2"/>
    <mergeCell ref="E1:E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09375" defaultRowHeight="14.4" x14ac:dyDescent="0.3"/>
  <cols>
    <col min="1" max="1" width="12.109375" style="162" customWidth="1"/>
    <col min="2" max="2" width="70.5546875" style="162" customWidth="1"/>
    <col min="3" max="5" width="9.44140625" style="163" bestFit="1" customWidth="1"/>
    <col min="6" max="6" width="14.33203125" style="163" hidden="1" customWidth="1"/>
    <col min="7" max="14" width="17.6640625" style="163" customWidth="1"/>
    <col min="15" max="17" width="15.6640625" style="166" customWidth="1"/>
    <col min="18" max="21" width="13.6640625" style="162" customWidth="1"/>
    <col min="22" max="22" width="13.6640625" style="162" bestFit="1" customWidth="1"/>
    <col min="23" max="16384" width="9.109375" style="162"/>
  </cols>
  <sheetData>
    <row r="1" spans="1:21" s="148" customFormat="1" ht="28.5" customHeight="1" x14ac:dyDescent="0.3">
      <c r="A1" s="146"/>
      <c r="B1" s="146"/>
      <c r="C1" s="273" t="s">
        <v>90</v>
      </c>
      <c r="D1" s="273"/>
      <c r="E1" s="273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273" t="s">
        <v>91</v>
      </c>
      <c r="S1" s="274"/>
      <c r="T1" s="274"/>
      <c r="U1" s="274"/>
    </row>
    <row r="2" spans="1:21" s="148" customFormat="1" ht="57.6" x14ac:dyDescent="0.3">
      <c r="A2" s="149" t="s">
        <v>92</v>
      </c>
      <c r="B2" s="149" t="s">
        <v>93</v>
      </c>
      <c r="C2" s="150" t="s">
        <v>177</v>
      </c>
      <c r="D2" s="150" t="s">
        <v>178</v>
      </c>
      <c r="E2" s="150" t="s">
        <v>179</v>
      </c>
      <c r="F2" s="149" t="s">
        <v>94</v>
      </c>
      <c r="G2" s="149" t="s">
        <v>95</v>
      </c>
      <c r="H2" s="149" t="s">
        <v>70</v>
      </c>
      <c r="I2" s="149" t="s">
        <v>69</v>
      </c>
      <c r="J2" s="149" t="s">
        <v>96</v>
      </c>
      <c r="K2" s="149" t="s">
        <v>97</v>
      </c>
      <c r="L2" s="149" t="s">
        <v>98</v>
      </c>
      <c r="M2" s="149" t="s">
        <v>99</v>
      </c>
      <c r="N2" s="149" t="s">
        <v>65</v>
      </c>
      <c r="O2" s="149" t="s">
        <v>100</v>
      </c>
      <c r="P2" s="149" t="s">
        <v>101</v>
      </c>
      <c r="Q2" s="149" t="s">
        <v>102</v>
      </c>
      <c r="R2" s="150" t="s">
        <v>100</v>
      </c>
      <c r="S2" s="150" t="s">
        <v>101</v>
      </c>
      <c r="T2" s="150" t="s">
        <v>102</v>
      </c>
      <c r="U2" s="151" t="s">
        <v>81</v>
      </c>
    </row>
    <row r="3" spans="1:21" s="148" customFormat="1" ht="28.8" x14ac:dyDescent="0.3">
      <c r="A3" s="198" t="s">
        <v>140</v>
      </c>
      <c r="B3" s="168" t="s">
        <v>48</v>
      </c>
      <c r="C3" s="153"/>
      <c r="D3" s="153"/>
      <c r="E3" s="153"/>
      <c r="F3" s="154"/>
      <c r="G3" s="155"/>
      <c r="H3" s="169">
        <f>G3</f>
        <v>0</v>
      </c>
      <c r="I3" s="169">
        <f>G3</f>
        <v>0</v>
      </c>
      <c r="J3" s="169" t="e">
        <f>H3/$H$21</f>
        <v>#DIV/0!</v>
      </c>
      <c r="K3" s="169" t="e">
        <f t="shared" ref="K3:K18" si="0">I3/$I$21</f>
        <v>#DIV/0!</v>
      </c>
      <c r="L3" s="169" t="e">
        <f>$G$19*J3</f>
        <v>#DIV/0!</v>
      </c>
      <c r="M3" s="169" t="e">
        <f t="shared" ref="M3:M18" si="1">$G$20*K3</f>
        <v>#DIV/0!</v>
      </c>
      <c r="N3" s="169" t="e">
        <f>G3+L3+M3</f>
        <v>#DIV/0!</v>
      </c>
      <c r="O3" s="156">
        <v>0.4</v>
      </c>
      <c r="P3" s="156">
        <v>0.23</v>
      </c>
      <c r="Q3" s="156">
        <v>0.23</v>
      </c>
      <c r="R3" s="157" t="e">
        <f t="shared" ref="R3:T4" si="2">($G3+$L3+$M3)*O3</f>
        <v>#DIV/0!</v>
      </c>
      <c r="S3" s="157" t="e">
        <f t="shared" si="2"/>
        <v>#DIV/0!</v>
      </c>
      <c r="T3" s="157" t="e">
        <f t="shared" si="2"/>
        <v>#DIV/0!</v>
      </c>
      <c r="U3" s="157" t="e">
        <f t="shared" ref="U3:U18" si="3">SUM(R3:T3)</f>
        <v>#DIV/0!</v>
      </c>
    </row>
    <row r="4" spans="1:21" s="148" customFormat="1" ht="29.25" customHeight="1" x14ac:dyDescent="0.3">
      <c r="A4" s="198" t="s">
        <v>141</v>
      </c>
      <c r="B4" s="168" t="s">
        <v>142</v>
      </c>
      <c r="C4" s="153"/>
      <c r="D4" s="153"/>
      <c r="E4" s="153"/>
      <c r="F4" s="154"/>
      <c r="G4" s="155"/>
      <c r="H4" s="169">
        <f t="shared" ref="H4:H18" si="4">G4</f>
        <v>0</v>
      </c>
      <c r="I4" s="169">
        <f t="shared" ref="I4:I18" si="5">G4</f>
        <v>0</v>
      </c>
      <c r="J4" s="169" t="e">
        <f t="shared" ref="J4:J18" si="6">H4/$H$21</f>
        <v>#DIV/0!</v>
      </c>
      <c r="K4" s="169" t="e">
        <f t="shared" si="0"/>
        <v>#DIV/0!</v>
      </c>
      <c r="L4" s="169" t="e">
        <f t="shared" ref="L4:L18" si="7">$G$19*J4</f>
        <v>#DIV/0!</v>
      </c>
      <c r="M4" s="169" t="e">
        <f t="shared" si="1"/>
        <v>#DIV/0!</v>
      </c>
      <c r="N4" s="169" t="e">
        <f t="shared" ref="N4:N18" si="8">G4+L4+M4</f>
        <v>#DIV/0!</v>
      </c>
      <c r="O4" s="156">
        <v>0.4</v>
      </c>
      <c r="P4" s="156">
        <v>0.23</v>
      </c>
      <c r="Q4" s="156">
        <v>0.23</v>
      </c>
      <c r="R4" s="157" t="e">
        <f t="shared" si="2"/>
        <v>#DIV/0!</v>
      </c>
      <c r="S4" s="157" t="e">
        <f t="shared" si="2"/>
        <v>#DIV/0!</v>
      </c>
      <c r="T4" s="157" t="e">
        <f t="shared" si="2"/>
        <v>#DIV/0!</v>
      </c>
      <c r="U4" s="157" t="e">
        <f t="shared" si="3"/>
        <v>#DIV/0!</v>
      </c>
    </row>
    <row r="5" spans="1:21" s="148" customFormat="1" ht="29.25" customHeight="1" x14ac:dyDescent="0.3">
      <c r="A5" s="198" t="s">
        <v>143</v>
      </c>
      <c r="B5" s="168" t="s">
        <v>49</v>
      </c>
      <c r="C5" s="153"/>
      <c r="D5" s="153"/>
      <c r="E5" s="153"/>
      <c r="F5" s="154">
        <v>186233</v>
      </c>
      <c r="G5" s="155"/>
      <c r="H5" s="169">
        <f t="shared" si="4"/>
        <v>0</v>
      </c>
      <c r="I5" s="169">
        <f t="shared" si="5"/>
        <v>0</v>
      </c>
      <c r="J5" s="169" t="e">
        <f t="shared" si="6"/>
        <v>#DIV/0!</v>
      </c>
      <c r="K5" s="169" t="e">
        <f t="shared" si="0"/>
        <v>#DIV/0!</v>
      </c>
      <c r="L5" s="169" t="e">
        <f t="shared" si="7"/>
        <v>#DIV/0!</v>
      </c>
      <c r="M5" s="169" t="e">
        <f t="shared" si="1"/>
        <v>#DIV/0!</v>
      </c>
      <c r="N5" s="169" t="e">
        <f t="shared" si="8"/>
        <v>#DIV/0!</v>
      </c>
      <c r="O5" s="156">
        <v>0.4</v>
      </c>
      <c r="P5" s="156">
        <v>0.23</v>
      </c>
      <c r="Q5" s="156">
        <v>0.23</v>
      </c>
      <c r="R5" s="157" t="e">
        <f t="shared" ref="R5:R18" si="9">($G5+$L5+$M5)*O5</f>
        <v>#DIV/0!</v>
      </c>
      <c r="S5" s="157">
        <f>C5*$F5</f>
        <v>0</v>
      </c>
      <c r="T5" s="157">
        <f>D5*$F5</f>
        <v>0</v>
      </c>
      <c r="U5" s="157" t="e">
        <f t="shared" si="3"/>
        <v>#DIV/0!</v>
      </c>
    </row>
    <row r="6" spans="1:21" s="148" customFormat="1" ht="29.25" customHeight="1" x14ac:dyDescent="0.3">
      <c r="A6" s="198" t="s">
        <v>144</v>
      </c>
      <c r="B6" s="168" t="s">
        <v>145</v>
      </c>
      <c r="C6" s="153"/>
      <c r="D6" s="153"/>
      <c r="E6" s="153"/>
      <c r="F6" s="154"/>
      <c r="G6" s="155"/>
      <c r="H6" s="169"/>
      <c r="I6" s="169"/>
      <c r="J6" s="169"/>
      <c r="K6" s="169"/>
      <c r="L6" s="169">
        <f t="shared" si="7"/>
        <v>0</v>
      </c>
      <c r="M6" s="169">
        <f t="shared" si="1"/>
        <v>0</v>
      </c>
      <c r="N6" s="169">
        <f t="shared" si="8"/>
        <v>0</v>
      </c>
      <c r="O6" s="156">
        <v>0.4</v>
      </c>
      <c r="P6" s="156">
        <v>0.23</v>
      </c>
      <c r="Q6" s="156">
        <v>0.23</v>
      </c>
      <c r="R6" s="157">
        <f t="shared" si="9"/>
        <v>0</v>
      </c>
      <c r="S6" s="157">
        <f>($G6+$L6+$M6)*P6</f>
        <v>0</v>
      </c>
      <c r="T6" s="157">
        <f>($G6+$L6+$M6)*Q6</f>
        <v>0</v>
      </c>
      <c r="U6" s="157">
        <f t="shared" si="3"/>
        <v>0</v>
      </c>
    </row>
    <row r="7" spans="1:21" s="148" customFormat="1" ht="29.25" customHeight="1" x14ac:dyDescent="0.3">
      <c r="A7" s="198" t="s">
        <v>146</v>
      </c>
      <c r="B7" s="168" t="s">
        <v>147</v>
      </c>
      <c r="C7" s="153"/>
      <c r="D7" s="153"/>
      <c r="E7" s="153"/>
      <c r="F7" s="154">
        <v>11793</v>
      </c>
      <c r="G7" s="155"/>
      <c r="H7" s="169">
        <f t="shared" si="4"/>
        <v>0</v>
      </c>
      <c r="I7" s="169">
        <f t="shared" si="5"/>
        <v>0</v>
      </c>
      <c r="J7" s="169" t="e">
        <f t="shared" si="6"/>
        <v>#DIV/0!</v>
      </c>
      <c r="K7" s="169" t="e">
        <f t="shared" si="0"/>
        <v>#DIV/0!</v>
      </c>
      <c r="L7" s="169" t="e">
        <f t="shared" si="7"/>
        <v>#DIV/0!</v>
      </c>
      <c r="M7" s="169" t="e">
        <f t="shared" si="1"/>
        <v>#DIV/0!</v>
      </c>
      <c r="N7" s="169" t="e">
        <f t="shared" si="8"/>
        <v>#DIV/0!</v>
      </c>
      <c r="O7" s="156">
        <v>0.4</v>
      </c>
      <c r="P7" s="156">
        <v>0.23</v>
      </c>
      <c r="Q7" s="156">
        <v>0.23</v>
      </c>
      <c r="R7" s="157" t="e">
        <f t="shared" si="9"/>
        <v>#DIV/0!</v>
      </c>
      <c r="S7" s="157">
        <f>C7*$F7</f>
        <v>0</v>
      </c>
      <c r="T7" s="157">
        <f>D7*$F7</f>
        <v>0</v>
      </c>
      <c r="U7" s="157" t="e">
        <f t="shared" si="3"/>
        <v>#DIV/0!</v>
      </c>
    </row>
    <row r="8" spans="1:21" s="148" customFormat="1" ht="29.25" customHeight="1" x14ac:dyDescent="0.3">
      <c r="A8" s="198" t="s">
        <v>148</v>
      </c>
      <c r="B8" s="168" t="s">
        <v>50</v>
      </c>
      <c r="C8" s="153"/>
      <c r="D8" s="153"/>
      <c r="E8" s="153"/>
      <c r="F8" s="154"/>
      <c r="G8" s="155"/>
      <c r="H8" s="169">
        <f t="shared" si="4"/>
        <v>0</v>
      </c>
      <c r="I8" s="169">
        <f t="shared" si="5"/>
        <v>0</v>
      </c>
      <c r="J8" s="169" t="e">
        <f t="shared" si="6"/>
        <v>#DIV/0!</v>
      </c>
      <c r="K8" s="169" t="e">
        <f t="shared" si="0"/>
        <v>#DIV/0!</v>
      </c>
      <c r="L8" s="169" t="e">
        <f t="shared" si="7"/>
        <v>#DIV/0!</v>
      </c>
      <c r="M8" s="169" t="e">
        <f t="shared" si="1"/>
        <v>#DIV/0!</v>
      </c>
      <c r="N8" s="169" t="e">
        <f t="shared" si="8"/>
        <v>#DIV/0!</v>
      </c>
      <c r="O8" s="156">
        <v>0.4</v>
      </c>
      <c r="P8" s="156">
        <v>0.23</v>
      </c>
      <c r="Q8" s="156">
        <v>0.23</v>
      </c>
      <c r="R8" s="157" t="e">
        <f t="shared" si="9"/>
        <v>#DIV/0!</v>
      </c>
      <c r="S8" s="157" t="e">
        <f t="shared" ref="S8:T10" si="10">($G8+$L8+$M8)*P8</f>
        <v>#DIV/0!</v>
      </c>
      <c r="T8" s="157" t="e">
        <f t="shared" si="10"/>
        <v>#DIV/0!</v>
      </c>
      <c r="U8" s="157" t="e">
        <f t="shared" si="3"/>
        <v>#DIV/0!</v>
      </c>
    </row>
    <row r="9" spans="1:21" s="148" customFormat="1" ht="29.25" customHeight="1" x14ac:dyDescent="0.3">
      <c r="A9" s="198" t="s">
        <v>149</v>
      </c>
      <c r="B9" s="168" t="s">
        <v>150</v>
      </c>
      <c r="C9" s="153"/>
      <c r="D9" s="153"/>
      <c r="E9" s="153"/>
      <c r="F9" s="154"/>
      <c r="G9" s="155"/>
      <c r="H9" s="169">
        <f t="shared" si="4"/>
        <v>0</v>
      </c>
      <c r="I9" s="169">
        <f t="shared" si="5"/>
        <v>0</v>
      </c>
      <c r="J9" s="169" t="e">
        <f t="shared" si="6"/>
        <v>#DIV/0!</v>
      </c>
      <c r="K9" s="169" t="e">
        <f t="shared" si="0"/>
        <v>#DIV/0!</v>
      </c>
      <c r="L9" s="169" t="e">
        <f t="shared" si="7"/>
        <v>#DIV/0!</v>
      </c>
      <c r="M9" s="169" t="e">
        <f t="shared" si="1"/>
        <v>#DIV/0!</v>
      </c>
      <c r="N9" s="169" t="e">
        <f t="shared" si="8"/>
        <v>#DIV/0!</v>
      </c>
      <c r="O9" s="156">
        <v>0.4</v>
      </c>
      <c r="P9" s="156">
        <v>0.23</v>
      </c>
      <c r="Q9" s="156">
        <v>0.23</v>
      </c>
      <c r="R9" s="157" t="e">
        <f t="shared" si="9"/>
        <v>#DIV/0!</v>
      </c>
      <c r="S9" s="157" t="e">
        <f t="shared" si="10"/>
        <v>#DIV/0!</v>
      </c>
      <c r="T9" s="157" t="e">
        <f t="shared" si="10"/>
        <v>#DIV/0!</v>
      </c>
      <c r="U9" s="157" t="e">
        <f t="shared" si="3"/>
        <v>#DIV/0!</v>
      </c>
    </row>
    <row r="10" spans="1:21" s="148" customFormat="1" ht="29.25" customHeight="1" x14ac:dyDescent="0.3">
      <c r="A10" s="198" t="s">
        <v>151</v>
      </c>
      <c r="B10" s="168" t="s">
        <v>152</v>
      </c>
      <c r="C10" s="153"/>
      <c r="D10" s="153"/>
      <c r="E10" s="153"/>
      <c r="F10" s="154"/>
      <c r="G10" s="155"/>
      <c r="H10" s="169">
        <f t="shared" si="4"/>
        <v>0</v>
      </c>
      <c r="I10" s="169">
        <f t="shared" si="5"/>
        <v>0</v>
      </c>
      <c r="J10" s="169" t="e">
        <f t="shared" si="6"/>
        <v>#DIV/0!</v>
      </c>
      <c r="K10" s="169" t="e">
        <f t="shared" si="0"/>
        <v>#DIV/0!</v>
      </c>
      <c r="L10" s="169" t="e">
        <f t="shared" si="7"/>
        <v>#DIV/0!</v>
      </c>
      <c r="M10" s="169" t="e">
        <f t="shared" si="1"/>
        <v>#DIV/0!</v>
      </c>
      <c r="N10" s="169" t="e">
        <f t="shared" si="8"/>
        <v>#DIV/0!</v>
      </c>
      <c r="O10" s="156">
        <v>0.4</v>
      </c>
      <c r="P10" s="156">
        <v>0.23</v>
      </c>
      <c r="Q10" s="156">
        <v>0.23</v>
      </c>
      <c r="R10" s="157" t="e">
        <f t="shared" si="9"/>
        <v>#DIV/0!</v>
      </c>
      <c r="S10" s="157" t="e">
        <f t="shared" si="10"/>
        <v>#DIV/0!</v>
      </c>
      <c r="T10" s="157" t="e">
        <f t="shared" si="10"/>
        <v>#DIV/0!</v>
      </c>
      <c r="U10" s="157" t="e">
        <f t="shared" si="3"/>
        <v>#DIV/0!</v>
      </c>
    </row>
    <row r="11" spans="1:21" s="148" customFormat="1" ht="29.25" customHeight="1" x14ac:dyDescent="0.3">
      <c r="A11" s="198" t="s">
        <v>153</v>
      </c>
      <c r="B11" s="168" t="s">
        <v>72</v>
      </c>
      <c r="C11" s="153"/>
      <c r="D11" s="153"/>
      <c r="E11" s="153"/>
      <c r="F11" s="154">
        <v>699</v>
      </c>
      <c r="G11" s="155"/>
      <c r="H11" s="169"/>
      <c r="I11" s="169"/>
      <c r="J11" s="169"/>
      <c r="K11" s="169"/>
      <c r="L11" s="169">
        <f t="shared" si="7"/>
        <v>0</v>
      </c>
      <c r="M11" s="169">
        <f t="shared" si="1"/>
        <v>0</v>
      </c>
      <c r="N11" s="169">
        <f t="shared" si="8"/>
        <v>0</v>
      </c>
      <c r="O11" s="156">
        <v>1</v>
      </c>
      <c r="P11" s="156"/>
      <c r="Q11" s="156"/>
      <c r="R11" s="157">
        <f t="shared" si="9"/>
        <v>0</v>
      </c>
      <c r="S11" s="157">
        <f>C11*$F11</f>
        <v>0</v>
      </c>
      <c r="T11" s="157">
        <f>D11*$F11</f>
        <v>0</v>
      </c>
      <c r="U11" s="157">
        <f t="shared" si="3"/>
        <v>0</v>
      </c>
    </row>
    <row r="12" spans="1:21" s="148" customFormat="1" ht="29.25" customHeight="1" x14ac:dyDescent="0.3">
      <c r="A12" s="198" t="s">
        <v>154</v>
      </c>
      <c r="B12" s="168" t="s">
        <v>155</v>
      </c>
      <c r="C12" s="153"/>
      <c r="D12" s="153"/>
      <c r="E12" s="153"/>
      <c r="F12" s="154">
        <v>3407</v>
      </c>
      <c r="G12" s="155"/>
      <c r="H12" s="169">
        <f t="shared" si="4"/>
        <v>0</v>
      </c>
      <c r="I12" s="169">
        <f t="shared" si="5"/>
        <v>0</v>
      </c>
      <c r="J12" s="169" t="e">
        <f t="shared" si="6"/>
        <v>#DIV/0!</v>
      </c>
      <c r="K12" s="169" t="e">
        <f t="shared" si="0"/>
        <v>#DIV/0!</v>
      </c>
      <c r="L12" s="169" t="e">
        <f t="shared" si="7"/>
        <v>#DIV/0!</v>
      </c>
      <c r="M12" s="169" t="e">
        <f t="shared" si="1"/>
        <v>#DIV/0!</v>
      </c>
      <c r="N12" s="169" t="e">
        <f t="shared" si="8"/>
        <v>#DIV/0!</v>
      </c>
      <c r="O12" s="156">
        <v>0.4</v>
      </c>
      <c r="P12" s="156">
        <v>0.23</v>
      </c>
      <c r="Q12" s="156">
        <v>0.23</v>
      </c>
      <c r="R12" s="157" t="e">
        <f t="shared" si="9"/>
        <v>#DIV/0!</v>
      </c>
      <c r="S12" s="157">
        <f>C12*$F12</f>
        <v>0</v>
      </c>
      <c r="T12" s="157">
        <f>D12*$F12</f>
        <v>0</v>
      </c>
      <c r="U12" s="157" t="e">
        <f t="shared" si="3"/>
        <v>#DIV/0!</v>
      </c>
    </row>
    <row r="13" spans="1:21" s="148" customFormat="1" ht="29.25" customHeight="1" x14ac:dyDescent="0.3">
      <c r="A13" s="198" t="s">
        <v>156</v>
      </c>
      <c r="B13" s="168" t="s">
        <v>157</v>
      </c>
      <c r="C13" s="153"/>
      <c r="D13" s="153"/>
      <c r="E13" s="153"/>
      <c r="F13" s="154"/>
      <c r="G13" s="155"/>
      <c r="H13" s="169">
        <f t="shared" si="4"/>
        <v>0</v>
      </c>
      <c r="I13" s="169">
        <f t="shared" si="5"/>
        <v>0</v>
      </c>
      <c r="J13" s="169" t="e">
        <f t="shared" si="6"/>
        <v>#DIV/0!</v>
      </c>
      <c r="K13" s="169" t="e">
        <f t="shared" si="0"/>
        <v>#DIV/0!</v>
      </c>
      <c r="L13" s="169" t="e">
        <f t="shared" si="7"/>
        <v>#DIV/0!</v>
      </c>
      <c r="M13" s="169" t="e">
        <f t="shared" si="1"/>
        <v>#DIV/0!</v>
      </c>
      <c r="N13" s="169" t="e">
        <f t="shared" si="8"/>
        <v>#DIV/0!</v>
      </c>
      <c r="O13" s="156">
        <v>0.4</v>
      </c>
      <c r="P13" s="156">
        <v>0.23</v>
      </c>
      <c r="Q13" s="156">
        <v>0.23</v>
      </c>
      <c r="R13" s="157" t="e">
        <f t="shared" si="9"/>
        <v>#DIV/0!</v>
      </c>
      <c r="S13" s="157" t="e">
        <f t="shared" ref="S13:T15" si="11">($G13+$L13+$M13)*P13</f>
        <v>#DIV/0!</v>
      </c>
      <c r="T13" s="157" t="e">
        <f t="shared" si="11"/>
        <v>#DIV/0!</v>
      </c>
      <c r="U13" s="157" t="e">
        <f t="shared" si="3"/>
        <v>#DIV/0!</v>
      </c>
    </row>
    <row r="14" spans="1:21" s="148" customFormat="1" ht="29.25" customHeight="1" x14ac:dyDescent="0.3">
      <c r="A14" s="198" t="s">
        <v>158</v>
      </c>
      <c r="B14" s="168" t="s">
        <v>159</v>
      </c>
      <c r="C14" s="153"/>
      <c r="D14" s="153"/>
      <c r="E14" s="153"/>
      <c r="F14" s="154"/>
      <c r="G14" s="155"/>
      <c r="H14" s="169">
        <f t="shared" si="4"/>
        <v>0</v>
      </c>
      <c r="I14" s="169">
        <f t="shared" si="5"/>
        <v>0</v>
      </c>
      <c r="J14" s="169" t="e">
        <f t="shared" si="6"/>
        <v>#DIV/0!</v>
      </c>
      <c r="K14" s="169" t="e">
        <f t="shared" si="0"/>
        <v>#DIV/0!</v>
      </c>
      <c r="L14" s="169" t="e">
        <f t="shared" si="7"/>
        <v>#DIV/0!</v>
      </c>
      <c r="M14" s="169" t="e">
        <f t="shared" si="1"/>
        <v>#DIV/0!</v>
      </c>
      <c r="N14" s="169" t="e">
        <f t="shared" si="8"/>
        <v>#DIV/0!</v>
      </c>
      <c r="O14" s="156">
        <v>0.4</v>
      </c>
      <c r="P14" s="156">
        <v>0.23</v>
      </c>
      <c r="Q14" s="156">
        <v>0.23</v>
      </c>
      <c r="R14" s="157" t="e">
        <f t="shared" si="9"/>
        <v>#DIV/0!</v>
      </c>
      <c r="S14" s="157" t="e">
        <f t="shared" si="11"/>
        <v>#DIV/0!</v>
      </c>
      <c r="T14" s="157" t="e">
        <f t="shared" si="11"/>
        <v>#DIV/0!</v>
      </c>
      <c r="U14" s="157" t="e">
        <f t="shared" si="3"/>
        <v>#DIV/0!</v>
      </c>
    </row>
    <row r="15" spans="1:21" s="148" customFormat="1" ht="29.25" customHeight="1" x14ac:dyDescent="0.3">
      <c r="A15" s="198" t="s">
        <v>160</v>
      </c>
      <c r="B15" s="168" t="s">
        <v>161</v>
      </c>
      <c r="C15" s="153"/>
      <c r="D15" s="153"/>
      <c r="E15" s="153"/>
      <c r="F15" s="154"/>
      <c r="G15" s="155"/>
      <c r="H15" s="169"/>
      <c r="I15" s="169"/>
      <c r="J15" s="169"/>
      <c r="K15" s="169"/>
      <c r="L15" s="169">
        <f t="shared" si="7"/>
        <v>0</v>
      </c>
      <c r="M15" s="169">
        <f t="shared" si="1"/>
        <v>0</v>
      </c>
      <c r="N15" s="169">
        <f t="shared" si="8"/>
        <v>0</v>
      </c>
      <c r="O15" s="156">
        <v>0.4</v>
      </c>
      <c r="P15" s="156">
        <v>0.23</v>
      </c>
      <c r="Q15" s="156">
        <v>0.23</v>
      </c>
      <c r="R15" s="157">
        <f t="shared" si="9"/>
        <v>0</v>
      </c>
      <c r="S15" s="157">
        <f t="shared" si="11"/>
        <v>0</v>
      </c>
      <c r="T15" s="157">
        <f t="shared" si="11"/>
        <v>0</v>
      </c>
      <c r="U15" s="157">
        <f t="shared" si="3"/>
        <v>0</v>
      </c>
    </row>
    <row r="16" spans="1:21" s="148" customFormat="1" ht="29.25" customHeight="1" x14ac:dyDescent="0.3">
      <c r="A16" s="198" t="s">
        <v>162</v>
      </c>
      <c r="B16" s="168" t="s">
        <v>163</v>
      </c>
      <c r="C16" s="153"/>
      <c r="D16" s="153"/>
      <c r="E16" s="153"/>
      <c r="F16" s="154">
        <v>206</v>
      </c>
      <c r="G16" s="155"/>
      <c r="H16" s="169">
        <f t="shared" si="4"/>
        <v>0</v>
      </c>
      <c r="I16" s="169">
        <f t="shared" si="5"/>
        <v>0</v>
      </c>
      <c r="J16" s="169" t="e">
        <f t="shared" si="6"/>
        <v>#DIV/0!</v>
      </c>
      <c r="K16" s="169" t="e">
        <f t="shared" si="0"/>
        <v>#DIV/0!</v>
      </c>
      <c r="L16" s="169" t="e">
        <f t="shared" si="7"/>
        <v>#DIV/0!</v>
      </c>
      <c r="M16" s="169" t="e">
        <f t="shared" si="1"/>
        <v>#DIV/0!</v>
      </c>
      <c r="N16" s="169" t="e">
        <f t="shared" si="8"/>
        <v>#DIV/0!</v>
      </c>
      <c r="O16" s="156">
        <v>0.4</v>
      </c>
      <c r="P16" s="156">
        <v>0.23</v>
      </c>
      <c r="Q16" s="156">
        <v>0.23</v>
      </c>
      <c r="R16" s="157" t="e">
        <f t="shared" si="9"/>
        <v>#DIV/0!</v>
      </c>
      <c r="S16" s="157">
        <f t="shared" ref="S16:T18" si="12">C16*$F16</f>
        <v>0</v>
      </c>
      <c r="T16" s="157">
        <f t="shared" si="12"/>
        <v>0</v>
      </c>
      <c r="U16" s="157" t="e">
        <f t="shared" si="3"/>
        <v>#DIV/0!</v>
      </c>
    </row>
    <row r="17" spans="1:22" s="148" customFormat="1" ht="29.25" customHeight="1" x14ac:dyDescent="0.3">
      <c r="A17" s="198" t="s">
        <v>164</v>
      </c>
      <c r="B17" s="168" t="s">
        <v>165</v>
      </c>
      <c r="C17" s="153"/>
      <c r="D17" s="153"/>
      <c r="E17" s="153"/>
      <c r="F17" s="154">
        <v>572</v>
      </c>
      <c r="G17" s="155"/>
      <c r="H17" s="169">
        <f t="shared" si="4"/>
        <v>0</v>
      </c>
      <c r="I17" s="169">
        <f t="shared" si="5"/>
        <v>0</v>
      </c>
      <c r="J17" s="169" t="e">
        <f t="shared" si="6"/>
        <v>#DIV/0!</v>
      </c>
      <c r="K17" s="169" t="e">
        <f t="shared" si="0"/>
        <v>#DIV/0!</v>
      </c>
      <c r="L17" s="169" t="e">
        <f t="shared" si="7"/>
        <v>#DIV/0!</v>
      </c>
      <c r="M17" s="169" t="e">
        <f t="shared" si="1"/>
        <v>#DIV/0!</v>
      </c>
      <c r="N17" s="169" t="e">
        <f t="shared" si="8"/>
        <v>#DIV/0!</v>
      </c>
      <c r="O17" s="156">
        <v>0.4</v>
      </c>
      <c r="P17" s="156">
        <v>0.23</v>
      </c>
      <c r="Q17" s="156">
        <v>0.23</v>
      </c>
      <c r="R17" s="157" t="e">
        <f t="shared" si="9"/>
        <v>#DIV/0!</v>
      </c>
      <c r="S17" s="157">
        <f t="shared" si="12"/>
        <v>0</v>
      </c>
      <c r="T17" s="157">
        <f t="shared" si="12"/>
        <v>0</v>
      </c>
      <c r="U17" s="157" t="e">
        <f t="shared" si="3"/>
        <v>#DIV/0!</v>
      </c>
    </row>
    <row r="18" spans="1:22" s="148" customFormat="1" ht="29.25" customHeight="1" x14ac:dyDescent="0.3">
      <c r="A18" s="198" t="s">
        <v>166</v>
      </c>
      <c r="B18" s="168" t="s">
        <v>167</v>
      </c>
      <c r="C18" s="153"/>
      <c r="D18" s="153"/>
      <c r="E18" s="153"/>
      <c r="F18" s="154">
        <v>206</v>
      </c>
      <c r="G18" s="155"/>
      <c r="H18" s="169">
        <f t="shared" si="4"/>
        <v>0</v>
      </c>
      <c r="I18" s="169">
        <f t="shared" si="5"/>
        <v>0</v>
      </c>
      <c r="J18" s="169" t="e">
        <f t="shared" si="6"/>
        <v>#DIV/0!</v>
      </c>
      <c r="K18" s="169" t="e">
        <f t="shared" si="0"/>
        <v>#DIV/0!</v>
      </c>
      <c r="L18" s="169" t="e">
        <f t="shared" si="7"/>
        <v>#DIV/0!</v>
      </c>
      <c r="M18" s="169" t="e">
        <f t="shared" si="1"/>
        <v>#DIV/0!</v>
      </c>
      <c r="N18" s="169" t="e">
        <f t="shared" si="8"/>
        <v>#DIV/0!</v>
      </c>
      <c r="O18" s="156">
        <v>0.4</v>
      </c>
      <c r="P18" s="156">
        <v>0.23</v>
      </c>
      <c r="Q18" s="156">
        <v>0.23</v>
      </c>
      <c r="R18" s="157" t="e">
        <f t="shared" si="9"/>
        <v>#DIV/0!</v>
      </c>
      <c r="S18" s="157">
        <f t="shared" si="12"/>
        <v>0</v>
      </c>
      <c r="T18" s="157">
        <f t="shared" si="12"/>
        <v>0</v>
      </c>
      <c r="U18" s="157" t="e">
        <f t="shared" si="3"/>
        <v>#DIV/0!</v>
      </c>
    </row>
    <row r="19" spans="1:22" s="148" customFormat="1" ht="24.75" customHeight="1" x14ac:dyDescent="0.3">
      <c r="A19" s="147" t="s">
        <v>70</v>
      </c>
      <c r="B19" s="152" t="s">
        <v>103</v>
      </c>
      <c r="C19" s="153"/>
      <c r="D19" s="153"/>
      <c r="E19" s="153"/>
      <c r="F19" s="154"/>
      <c r="G19" s="155"/>
      <c r="H19" s="169"/>
      <c r="I19" s="169"/>
      <c r="J19" s="169"/>
      <c r="K19" s="169"/>
      <c r="L19" s="169"/>
      <c r="M19" s="169"/>
      <c r="N19" s="169"/>
      <c r="O19" s="156"/>
      <c r="P19" s="156"/>
      <c r="Q19" s="156"/>
      <c r="R19" s="157"/>
      <c r="S19" s="157"/>
      <c r="T19" s="157"/>
      <c r="U19" s="157"/>
    </row>
    <row r="20" spans="1:22" s="148" customFormat="1" ht="24.75" customHeight="1" x14ac:dyDescent="0.3">
      <c r="A20" s="147" t="s">
        <v>69</v>
      </c>
      <c r="B20" s="152" t="s">
        <v>104</v>
      </c>
      <c r="C20" s="153"/>
      <c r="D20" s="153"/>
      <c r="E20" s="153"/>
      <c r="F20" s="154"/>
      <c r="G20" s="155"/>
      <c r="H20" s="169"/>
      <c r="I20" s="169"/>
      <c r="J20" s="169"/>
      <c r="K20" s="169"/>
      <c r="L20" s="169"/>
      <c r="M20" s="169"/>
      <c r="N20" s="169"/>
      <c r="O20" s="156"/>
      <c r="P20" s="156"/>
      <c r="Q20" s="156"/>
      <c r="R20" s="157"/>
      <c r="S20" s="157"/>
      <c r="T20" s="157"/>
      <c r="U20" s="157"/>
    </row>
    <row r="21" spans="1:22" s="148" customFormat="1" x14ac:dyDescent="0.3">
      <c r="A21" s="158"/>
      <c r="B21" s="159" t="s">
        <v>65</v>
      </c>
      <c r="C21" s="160"/>
      <c r="D21" s="160"/>
      <c r="E21" s="160"/>
      <c r="F21" s="159"/>
      <c r="G21" s="161">
        <f>SUM(G3:G20)</f>
        <v>0</v>
      </c>
      <c r="H21" s="161">
        <f t="shared" ref="H21:U21" si="13">SUM(H3:H20)</f>
        <v>0</v>
      </c>
      <c r="I21" s="161">
        <f t="shared" si="13"/>
        <v>0</v>
      </c>
      <c r="J21" s="161" t="e">
        <f t="shared" si="13"/>
        <v>#DIV/0!</v>
      </c>
      <c r="K21" s="161" t="e">
        <f t="shared" si="13"/>
        <v>#DIV/0!</v>
      </c>
      <c r="L21" s="161" t="e">
        <f t="shared" si="13"/>
        <v>#DIV/0!</v>
      </c>
      <c r="M21" s="161" t="e">
        <f t="shared" si="13"/>
        <v>#DIV/0!</v>
      </c>
      <c r="N21" s="161" t="e">
        <f t="shared" si="13"/>
        <v>#DIV/0!</v>
      </c>
      <c r="O21" s="161">
        <f t="shared" si="13"/>
        <v>7.0000000000000018</v>
      </c>
      <c r="P21" s="161">
        <f t="shared" si="13"/>
        <v>3.45</v>
      </c>
      <c r="Q21" s="161">
        <f t="shared" si="13"/>
        <v>3.45</v>
      </c>
      <c r="R21" s="161" t="e">
        <f t="shared" si="13"/>
        <v>#DIV/0!</v>
      </c>
      <c r="S21" s="161" t="e">
        <f t="shared" si="13"/>
        <v>#DIV/0!</v>
      </c>
      <c r="T21" s="161" t="e">
        <f t="shared" si="13"/>
        <v>#DIV/0!</v>
      </c>
      <c r="U21" s="161" t="e">
        <f t="shared" si="13"/>
        <v>#DIV/0!</v>
      </c>
    </row>
    <row r="22" spans="1:22" x14ac:dyDescent="0.3">
      <c r="O22" s="164"/>
      <c r="P22" s="164"/>
      <c r="Q22" s="164"/>
    </row>
    <row r="23" spans="1:22" x14ac:dyDescent="0.3">
      <c r="B23" s="165" t="s">
        <v>5</v>
      </c>
    </row>
    <row r="24" spans="1:22" s="163" customFormat="1" x14ac:dyDescent="0.3">
      <c r="A24" s="162"/>
      <c r="B24" s="165"/>
      <c r="O24" s="166"/>
      <c r="P24" s="166"/>
      <c r="Q24" s="166"/>
      <c r="R24" s="162"/>
      <c r="S24" s="162"/>
      <c r="T24" s="162"/>
      <c r="U24" s="162"/>
      <c r="V24" s="162"/>
    </row>
    <row r="25" spans="1:22" s="163" customFormat="1" x14ac:dyDescent="0.3">
      <c r="A25" s="162"/>
      <c r="B25" s="165"/>
      <c r="O25" s="166"/>
      <c r="P25" s="166"/>
      <c r="Q25" s="166"/>
      <c r="R25" s="162"/>
      <c r="S25" s="162"/>
      <c r="T25" s="162"/>
      <c r="U25" s="162"/>
      <c r="V25" s="162"/>
    </row>
    <row r="26" spans="1:22" s="163" customFormat="1" x14ac:dyDescent="0.3">
      <c r="A26" s="162"/>
      <c r="B26" s="165" t="s">
        <v>6</v>
      </c>
      <c r="O26" s="166"/>
      <c r="P26" s="166"/>
      <c r="Q26" s="166"/>
      <c r="R26" s="162"/>
      <c r="S26" s="162"/>
      <c r="T26" s="162"/>
      <c r="U26" s="162"/>
      <c r="V26" s="162"/>
    </row>
    <row r="27" spans="1:22" s="163" customFormat="1" x14ac:dyDescent="0.3">
      <c r="A27" s="162"/>
      <c r="B27" s="167" t="s">
        <v>108</v>
      </c>
      <c r="O27" s="166"/>
      <c r="P27" s="166"/>
      <c r="Q27" s="166"/>
      <c r="R27" s="162"/>
      <c r="S27" s="162"/>
      <c r="T27" s="162"/>
      <c r="U27" s="162"/>
      <c r="V27" s="162"/>
    </row>
    <row r="28" spans="1:22" s="163" customFormat="1" x14ac:dyDescent="0.3">
      <c r="A28" s="162"/>
      <c r="B28" s="165"/>
      <c r="O28" s="166"/>
      <c r="P28" s="166"/>
      <c r="Q28" s="166"/>
      <c r="R28" s="162"/>
      <c r="S28" s="162"/>
      <c r="T28" s="162"/>
      <c r="U28" s="162"/>
      <c r="V28" s="162"/>
    </row>
    <row r="29" spans="1:22" s="163" customFormat="1" x14ac:dyDescent="0.3">
      <c r="A29" s="162"/>
      <c r="B29" s="165"/>
      <c r="O29" s="166"/>
      <c r="P29" s="166"/>
      <c r="Q29" s="166"/>
      <c r="R29" s="162"/>
      <c r="S29" s="162"/>
      <c r="T29" s="162"/>
      <c r="U29" s="162"/>
      <c r="V29" s="162"/>
    </row>
    <row r="30" spans="1:22" s="163" customFormat="1" x14ac:dyDescent="0.3">
      <c r="A30" s="162"/>
      <c r="B30" s="167" t="s">
        <v>173</v>
      </c>
      <c r="O30" s="166"/>
      <c r="P30" s="166"/>
      <c r="Q30" s="166"/>
      <c r="R30" s="162"/>
      <c r="S30" s="162"/>
      <c r="T30" s="162"/>
      <c r="U30" s="162"/>
      <c r="V30" s="162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09375" defaultRowHeight="13.2" x14ac:dyDescent="0.25"/>
  <cols>
    <col min="1" max="1" width="30.88671875" style="18" customWidth="1"/>
    <col min="2" max="2" width="3.5546875" style="18" customWidth="1"/>
    <col min="3" max="3" width="3.44140625" style="18" customWidth="1"/>
    <col min="4" max="4" width="11.109375" style="18" bestFit="1" customWidth="1"/>
    <col min="5" max="6" width="13.88671875" style="18" customWidth="1"/>
    <col min="7" max="7" width="14.33203125" style="18" customWidth="1"/>
    <col min="8" max="8" width="13.88671875" style="18" customWidth="1"/>
    <col min="9" max="9" width="14" style="18" customWidth="1"/>
    <col min="10" max="10" width="14" style="19" customWidth="1"/>
    <col min="11" max="12" width="8.6640625" style="19" customWidth="1"/>
    <col min="13" max="13" width="9.109375" style="18"/>
    <col min="14" max="22" width="8.6640625" style="18" customWidth="1"/>
    <col min="23" max="16384" width="9.109375" style="18"/>
  </cols>
  <sheetData>
    <row r="1" spans="1:12" ht="24" customHeight="1" x14ac:dyDescent="0.25">
      <c r="A1" s="275" t="s">
        <v>110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2" ht="12.75" x14ac:dyDescent="0.2">
      <c r="A2" s="20"/>
      <c r="B2" s="20"/>
      <c r="C2" s="20"/>
      <c r="D2" s="20"/>
      <c r="E2" s="20"/>
      <c r="F2" s="20"/>
      <c r="G2" s="20"/>
      <c r="H2" s="20"/>
    </row>
    <row r="3" spans="1:12" s="22" customFormat="1" ht="24" customHeight="1" x14ac:dyDescent="0.3">
      <c r="A3" s="21" t="s">
        <v>111</v>
      </c>
      <c r="B3" s="280"/>
      <c r="C3" s="280"/>
      <c r="D3" s="280"/>
      <c r="E3" s="280"/>
      <c r="F3" s="280"/>
      <c r="G3" s="280"/>
      <c r="H3" s="280"/>
      <c r="I3" s="280"/>
      <c r="J3" s="280"/>
      <c r="K3" s="23"/>
      <c r="L3" s="23"/>
    </row>
    <row r="4" spans="1:12" ht="12.75" x14ac:dyDescent="0.2">
      <c r="A4" s="20"/>
      <c r="B4" s="20"/>
      <c r="C4" s="20"/>
      <c r="D4" s="20"/>
      <c r="E4" s="20"/>
      <c r="F4" s="20"/>
      <c r="G4" s="20"/>
      <c r="H4" s="20"/>
    </row>
    <row r="5" spans="1:12" s="22" customFormat="1" ht="24" customHeight="1" x14ac:dyDescent="0.3">
      <c r="A5" s="21" t="s">
        <v>112</v>
      </c>
      <c r="B5" s="281"/>
      <c r="C5" s="281"/>
      <c r="D5" s="281"/>
      <c r="E5" s="281"/>
      <c r="F5" s="281"/>
      <c r="G5" s="281"/>
      <c r="H5" s="281"/>
      <c r="I5" s="281"/>
      <c r="J5" s="281"/>
      <c r="K5" s="23"/>
      <c r="L5" s="23"/>
    </row>
    <row r="6" spans="1:12" ht="12.75" x14ac:dyDescent="0.2">
      <c r="A6" s="20"/>
      <c r="B6" s="20"/>
      <c r="C6" s="20"/>
      <c r="D6" s="20"/>
      <c r="E6" s="20"/>
      <c r="F6" s="20"/>
      <c r="G6" s="20"/>
      <c r="H6" s="20"/>
      <c r="I6" s="19"/>
    </row>
    <row r="7" spans="1:12" s="22" customFormat="1" ht="24" customHeight="1" x14ac:dyDescent="0.3">
      <c r="A7" s="24" t="s">
        <v>75</v>
      </c>
      <c r="B7" s="282"/>
      <c r="C7" s="282"/>
      <c r="D7" s="282"/>
      <c r="E7" s="282"/>
      <c r="F7" s="282"/>
      <c r="G7" s="282"/>
      <c r="H7" s="282"/>
      <c r="I7" s="282"/>
      <c r="J7" s="282"/>
      <c r="K7" s="25"/>
      <c r="L7" s="25"/>
    </row>
    <row r="8" spans="1:12" s="22" customFormat="1" ht="24" customHeight="1" x14ac:dyDescent="0.3">
      <c r="A8" s="26" t="s">
        <v>113</v>
      </c>
      <c r="B8" s="283"/>
      <c r="C8" s="283"/>
      <c r="D8" s="283"/>
      <c r="E8" s="283"/>
      <c r="F8" s="283"/>
      <c r="G8" s="283"/>
      <c r="H8" s="283"/>
      <c r="I8" s="283"/>
      <c r="J8" s="283"/>
      <c r="K8" s="23"/>
      <c r="L8" s="23"/>
    </row>
    <row r="9" spans="1:12" s="22" customFormat="1" ht="24" customHeight="1" x14ac:dyDescent="0.3">
      <c r="A9" s="24" t="s">
        <v>114</v>
      </c>
      <c r="B9" s="283"/>
      <c r="C9" s="283"/>
      <c r="D9" s="283"/>
      <c r="E9" s="283"/>
      <c r="F9" s="283"/>
      <c r="G9" s="283"/>
      <c r="H9" s="283"/>
      <c r="I9" s="283"/>
      <c r="J9" s="283"/>
      <c r="K9" s="25"/>
      <c r="L9" s="25"/>
    </row>
    <row r="10" spans="1:12" s="22" customFormat="1" ht="24" customHeight="1" x14ac:dyDescent="0.25">
      <c r="A10" s="24" t="s">
        <v>115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5"/>
      <c r="L10" s="25"/>
    </row>
    <row r="11" spans="1:12" s="29" customFormat="1" ht="12.75" x14ac:dyDescent="0.2">
      <c r="A11" s="20"/>
      <c r="B11" s="27"/>
      <c r="C11" s="28"/>
      <c r="D11" s="28"/>
      <c r="E11" s="28"/>
      <c r="F11" s="28"/>
      <c r="G11" s="28"/>
      <c r="H11" s="28"/>
      <c r="I11" s="23"/>
      <c r="J11" s="23"/>
      <c r="K11" s="23"/>
      <c r="L11" s="23"/>
    </row>
    <row r="12" spans="1:12" ht="12.75" x14ac:dyDescent="0.2">
      <c r="A12" s="20"/>
      <c r="B12" s="20"/>
      <c r="C12" s="20"/>
      <c r="D12" s="20"/>
      <c r="E12" s="20"/>
      <c r="F12" s="20"/>
      <c r="G12" s="20"/>
      <c r="H12" s="20"/>
      <c r="I12" s="19"/>
    </row>
    <row r="13" spans="1:12" s="33" customFormat="1" ht="24" x14ac:dyDescent="0.25">
      <c r="A13" s="30"/>
      <c r="B13" s="30"/>
      <c r="C13" s="30"/>
      <c r="D13" s="285" t="s">
        <v>71</v>
      </c>
      <c r="E13" s="31" t="s">
        <v>116</v>
      </c>
      <c r="F13" s="31" t="s">
        <v>117</v>
      </c>
      <c r="G13" s="31" t="s">
        <v>118</v>
      </c>
      <c r="H13" s="31" t="s">
        <v>119</v>
      </c>
      <c r="I13" s="31" t="s">
        <v>132</v>
      </c>
      <c r="J13" s="31" t="s">
        <v>135</v>
      </c>
      <c r="K13" s="32"/>
      <c r="L13" s="32"/>
    </row>
    <row r="14" spans="1:12" s="33" customFormat="1" ht="30.75" customHeight="1" x14ac:dyDescent="0.25">
      <c r="A14" s="30"/>
      <c r="B14" s="30"/>
      <c r="C14" s="30"/>
      <c r="D14" s="286"/>
      <c r="E14" s="34" t="s">
        <v>129</v>
      </c>
      <c r="F14" s="34" t="s">
        <v>130</v>
      </c>
      <c r="G14" s="34" t="s">
        <v>131</v>
      </c>
      <c r="H14" s="35" t="s">
        <v>133</v>
      </c>
      <c r="I14" s="35" t="s">
        <v>134</v>
      </c>
      <c r="J14" s="35" t="s">
        <v>136</v>
      </c>
      <c r="K14" s="32"/>
      <c r="L14" s="32"/>
    </row>
    <row r="15" spans="1:12" s="33" customFormat="1" ht="12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2"/>
      <c r="L15" s="32"/>
    </row>
    <row r="16" spans="1:12" ht="12.75" x14ac:dyDescent="0.2">
      <c r="A16" s="36"/>
      <c r="B16" s="37"/>
      <c r="C16" s="37"/>
      <c r="D16" s="37"/>
      <c r="E16" s="20"/>
      <c r="F16" s="20"/>
      <c r="G16" s="20"/>
      <c r="H16" s="20"/>
      <c r="I16" s="20"/>
      <c r="J16" s="20"/>
    </row>
    <row r="17" spans="1:10" ht="22.8" x14ac:dyDescent="0.25">
      <c r="A17" s="21" t="s">
        <v>120</v>
      </c>
      <c r="B17" s="38"/>
      <c r="C17" s="39" t="s">
        <v>121</v>
      </c>
      <c r="D17" s="40">
        <f>'Список операцій 1 звіт '!I2+'Список операцій 1 звіт '!I5</f>
        <v>0</v>
      </c>
      <c r="E17" s="20"/>
      <c r="F17" s="20"/>
      <c r="G17" s="20"/>
      <c r="H17" s="20"/>
      <c r="I17" s="20"/>
      <c r="J17" s="20"/>
    </row>
    <row r="18" spans="1:10" ht="12.75" x14ac:dyDescent="0.2">
      <c r="A18" s="181"/>
      <c r="B18" s="38"/>
      <c r="C18" s="38"/>
      <c r="D18" s="41"/>
      <c r="E18" s="42"/>
      <c r="F18" s="20"/>
      <c r="G18" s="20"/>
      <c r="H18" s="20"/>
      <c r="I18" s="20"/>
      <c r="J18" s="20"/>
    </row>
    <row r="19" spans="1:10" ht="22.8" x14ac:dyDescent="0.25">
      <c r="A19" s="21" t="s">
        <v>122</v>
      </c>
      <c r="B19" s="43"/>
      <c r="C19" s="39" t="s">
        <v>123</v>
      </c>
      <c r="D19" s="40">
        <f>SUM(E19:J19)</f>
        <v>0</v>
      </c>
      <c r="E19" s="44">
        <f>'Список операцій 1 звіт '!I3</f>
        <v>0</v>
      </c>
      <c r="F19" s="44">
        <f>'Список операцій 2 звіт'!I3</f>
        <v>0</v>
      </c>
      <c r="G19" s="44">
        <f>'Список операцій 3 звіт'!I3</f>
        <v>0</v>
      </c>
      <c r="H19" s="44">
        <f>'Список операцій 4 звіт'!I3</f>
        <v>0</v>
      </c>
      <c r="I19" s="44">
        <f>'Список операцій 5 звіт '!I3</f>
        <v>0</v>
      </c>
      <c r="J19" s="44">
        <f>'Список операцій 6 звіт'!I3</f>
        <v>0</v>
      </c>
    </row>
    <row r="20" spans="1:10" x14ac:dyDescent="0.25">
      <c r="A20" s="75"/>
      <c r="B20" s="45"/>
      <c r="C20" s="39"/>
      <c r="D20" s="36"/>
      <c r="E20" s="20"/>
      <c r="F20" s="20"/>
      <c r="G20" s="20"/>
      <c r="H20" s="20"/>
      <c r="I20" s="20"/>
      <c r="J20" s="20"/>
    </row>
    <row r="21" spans="1:10" ht="22.8" x14ac:dyDescent="0.25">
      <c r="A21" s="21" t="s">
        <v>124</v>
      </c>
      <c r="B21" s="46"/>
      <c r="C21" s="39" t="s">
        <v>125</v>
      </c>
      <c r="D21" s="40">
        <f>SUM(E21:J21)</f>
        <v>0</v>
      </c>
      <c r="E21" s="44"/>
      <c r="F21" s="44"/>
      <c r="G21" s="44"/>
      <c r="H21" s="44"/>
      <c r="I21" s="44"/>
      <c r="J21" s="44"/>
    </row>
    <row r="22" spans="1:10" ht="12.75" customHeight="1" x14ac:dyDescent="0.25">
      <c r="A22" s="75"/>
      <c r="B22" s="20"/>
      <c r="C22" s="39"/>
      <c r="D22" s="36"/>
      <c r="E22" s="20"/>
      <c r="F22" s="20"/>
      <c r="G22" s="20"/>
      <c r="H22" s="20"/>
      <c r="I22" s="20"/>
      <c r="J22" s="20"/>
    </row>
    <row r="23" spans="1:10" ht="24" customHeight="1" x14ac:dyDescent="0.25">
      <c r="A23" s="21" t="s">
        <v>126</v>
      </c>
      <c r="B23" s="20"/>
      <c r="C23" s="39" t="s">
        <v>127</v>
      </c>
      <c r="D23" s="40">
        <f>SUM(E23:J23)</f>
        <v>0</v>
      </c>
      <c r="E23" s="44"/>
      <c r="F23" s="44"/>
      <c r="G23" s="44"/>
      <c r="H23" s="44"/>
      <c r="I23" s="44"/>
      <c r="J23" s="44"/>
    </row>
    <row r="24" spans="1:10" x14ac:dyDescent="0.25">
      <c r="A24" s="75"/>
      <c r="B24" s="20"/>
      <c r="C24" s="20"/>
      <c r="D24" s="36"/>
      <c r="E24" s="20"/>
      <c r="F24" s="20"/>
      <c r="G24" s="20"/>
      <c r="H24" s="20"/>
    </row>
    <row r="25" spans="1:10" ht="27" customHeight="1" x14ac:dyDescent="0.25">
      <c r="A25" s="21" t="s">
        <v>180</v>
      </c>
      <c r="B25" s="47"/>
      <c r="C25" s="48" t="s">
        <v>128</v>
      </c>
      <c r="D25" s="40"/>
      <c r="E25" s="20"/>
      <c r="F25" s="49"/>
      <c r="G25" s="49"/>
      <c r="H25" s="20"/>
    </row>
    <row r="26" spans="1:10" x14ac:dyDescent="0.25">
      <c r="A26" s="75"/>
      <c r="B26" s="20"/>
      <c r="C26" s="20"/>
      <c r="D26" s="36"/>
      <c r="E26" s="20"/>
      <c r="F26" s="20"/>
      <c r="G26" s="20"/>
      <c r="H26" s="20"/>
    </row>
    <row r="27" spans="1:10" ht="22.8" x14ac:dyDescent="0.25">
      <c r="A27" s="21" t="s">
        <v>0</v>
      </c>
      <c r="B27" s="47"/>
      <c r="C27" s="48"/>
      <c r="D27" s="40"/>
      <c r="E27" s="50"/>
      <c r="F27" s="20"/>
      <c r="G27" s="20"/>
      <c r="H27" s="20"/>
    </row>
    <row r="28" spans="1:10" x14ac:dyDescent="0.25">
      <c r="A28" s="75"/>
      <c r="B28" s="38"/>
      <c r="C28" s="38"/>
      <c r="D28" s="36"/>
      <c r="E28" s="20"/>
      <c r="F28" s="20"/>
      <c r="G28" s="20"/>
      <c r="H28" s="20"/>
    </row>
    <row r="29" spans="1:10" ht="24" customHeight="1" x14ac:dyDescent="0.25">
      <c r="A29" s="21" t="s">
        <v>1</v>
      </c>
      <c r="B29" s="47"/>
      <c r="C29" s="48" t="s">
        <v>2</v>
      </c>
      <c r="D29" s="40">
        <f>D17+D19-D21+D23-D25</f>
        <v>0</v>
      </c>
      <c r="E29" s="50"/>
      <c r="F29" s="51"/>
      <c r="G29" s="20"/>
      <c r="H29" s="20"/>
    </row>
    <row r="30" spans="1:10" x14ac:dyDescent="0.25">
      <c r="A30" s="75"/>
      <c r="B30" s="20"/>
      <c r="C30" s="20"/>
      <c r="D30" s="20"/>
      <c r="E30" s="20"/>
      <c r="F30" s="20"/>
      <c r="G30" s="20"/>
      <c r="H30" s="20"/>
    </row>
    <row r="31" spans="1:10" ht="24" customHeight="1" x14ac:dyDescent="0.25">
      <c r="A31" s="52" t="s">
        <v>3</v>
      </c>
      <c r="B31" s="47"/>
      <c r="C31" s="48"/>
      <c r="D31" s="53">
        <f>D29-D27</f>
        <v>0</v>
      </c>
      <c r="E31" s="50"/>
      <c r="F31" s="51"/>
      <c r="G31" s="20"/>
      <c r="H31" s="20"/>
    </row>
    <row r="32" spans="1:10" x14ac:dyDescent="0.25">
      <c r="A32" s="30" t="s">
        <v>4</v>
      </c>
      <c r="B32" s="20"/>
      <c r="C32" s="20"/>
      <c r="D32" s="54"/>
      <c r="E32" s="55"/>
      <c r="F32" s="20"/>
      <c r="G32" s="20"/>
      <c r="H32" s="20"/>
    </row>
    <row r="33" spans="1:12" ht="13.8" thickBot="1" x14ac:dyDescent="0.3">
      <c r="A33" s="141"/>
      <c r="B33" s="141"/>
      <c r="C33" s="141"/>
      <c r="D33" s="142"/>
      <c r="E33" s="143"/>
      <c r="F33" s="141"/>
      <c r="G33" s="141"/>
      <c r="H33" s="141"/>
      <c r="I33" s="144"/>
      <c r="J33" s="145"/>
    </row>
    <row r="34" spans="1:12" ht="13.8" thickTop="1" x14ac:dyDescent="0.25">
      <c r="A34" s="277"/>
      <c r="B34" s="277"/>
      <c r="C34" s="277"/>
      <c r="D34" s="277"/>
      <c r="E34" s="277"/>
      <c r="F34" s="277"/>
      <c r="G34" s="277"/>
      <c r="H34" s="277"/>
      <c r="I34" s="277"/>
      <c r="J34" s="277"/>
    </row>
    <row r="35" spans="1:12" x14ac:dyDescent="0.25">
      <c r="A35" s="278"/>
      <c r="B35" s="278"/>
      <c r="C35" s="278"/>
      <c r="D35" s="278"/>
      <c r="E35" s="278"/>
      <c r="F35" s="278"/>
      <c r="G35" s="278"/>
      <c r="H35" s="278"/>
      <c r="I35" s="278"/>
      <c r="J35" s="278"/>
    </row>
    <row r="36" spans="1:12" x14ac:dyDescent="0.25">
      <c r="A36" s="278"/>
      <c r="B36" s="278"/>
      <c r="C36" s="278"/>
      <c r="D36" s="278"/>
      <c r="E36" s="278"/>
      <c r="F36" s="278"/>
      <c r="G36" s="278"/>
      <c r="H36" s="278"/>
      <c r="I36" s="278"/>
      <c r="J36" s="278"/>
    </row>
    <row r="37" spans="1:12" x14ac:dyDescent="0.25">
      <c r="A37" s="278"/>
      <c r="B37" s="278"/>
      <c r="C37" s="278"/>
      <c r="D37" s="278"/>
      <c r="E37" s="278"/>
      <c r="F37" s="278"/>
      <c r="G37" s="278"/>
      <c r="H37" s="278"/>
      <c r="I37" s="278"/>
      <c r="J37" s="278"/>
    </row>
    <row r="38" spans="1:12" ht="13.8" thickBot="1" x14ac:dyDescent="0.3">
      <c r="A38" s="279"/>
      <c r="B38" s="279"/>
      <c r="C38" s="279"/>
      <c r="D38" s="279"/>
      <c r="E38" s="279"/>
      <c r="F38" s="279"/>
      <c r="G38" s="279"/>
      <c r="H38" s="279"/>
      <c r="I38" s="279"/>
      <c r="J38" s="279"/>
    </row>
    <row r="39" spans="1:12" ht="13.8" thickTop="1" x14ac:dyDescent="0.25">
      <c r="A39" s="20"/>
      <c r="B39" s="20"/>
      <c r="C39" s="20"/>
      <c r="D39" s="54"/>
      <c r="E39" s="55"/>
      <c r="F39" s="20"/>
      <c r="G39" s="20"/>
      <c r="H39" s="20"/>
    </row>
    <row r="40" spans="1:12" s="33" customFormat="1" ht="12" x14ac:dyDescent="0.25">
      <c r="A40" s="73" t="s">
        <v>5</v>
      </c>
      <c r="B40" s="73"/>
      <c r="C40" s="73"/>
      <c r="D40" s="132"/>
      <c r="E40" s="30"/>
      <c r="F40" s="56"/>
      <c r="G40" s="30"/>
      <c r="H40" s="30"/>
      <c r="J40" s="32"/>
      <c r="K40" s="32"/>
      <c r="L40" s="32"/>
    </row>
    <row r="41" spans="1:12" s="33" customFormat="1" ht="12" x14ac:dyDescent="0.25">
      <c r="A41" s="30"/>
      <c r="B41" s="30"/>
      <c r="C41" s="30"/>
      <c r="D41" s="30"/>
      <c r="E41" s="30"/>
      <c r="F41" s="56"/>
      <c r="G41" s="30"/>
      <c r="H41" s="30"/>
      <c r="J41" s="32"/>
      <c r="K41" s="32"/>
      <c r="L41" s="32"/>
    </row>
    <row r="42" spans="1:12" s="33" customFormat="1" ht="12" x14ac:dyDescent="0.25">
      <c r="A42" s="30"/>
      <c r="B42" s="30"/>
      <c r="C42" s="30"/>
      <c r="D42" s="30"/>
      <c r="E42" s="30"/>
      <c r="F42" s="56"/>
      <c r="G42" s="30"/>
      <c r="H42" s="30"/>
      <c r="J42" s="32"/>
      <c r="K42" s="32"/>
      <c r="L42" s="32"/>
    </row>
    <row r="43" spans="1:12" s="33" customFormat="1" ht="12" x14ac:dyDescent="0.25">
      <c r="A43" s="73" t="s">
        <v>6</v>
      </c>
      <c r="B43" s="73"/>
      <c r="C43" s="73"/>
      <c r="D43" s="131"/>
      <c r="E43" s="30"/>
      <c r="F43" s="56"/>
      <c r="G43" s="30"/>
      <c r="H43" s="30"/>
      <c r="J43" s="32"/>
      <c r="K43" s="32"/>
      <c r="L43" s="32"/>
    </row>
    <row r="44" spans="1:12" s="33" customFormat="1" ht="12" x14ac:dyDescent="0.25">
      <c r="A44" s="57" t="s">
        <v>108</v>
      </c>
      <c r="B44" s="30"/>
      <c r="C44" s="30"/>
      <c r="D44" s="30"/>
      <c r="E44" s="30"/>
      <c r="F44" s="56"/>
      <c r="G44" s="30"/>
      <c r="H44" s="30"/>
      <c r="J44" s="32"/>
      <c r="K44" s="32"/>
      <c r="L44" s="32"/>
    </row>
    <row r="45" spans="1:12" s="33" customFormat="1" ht="12" x14ac:dyDescent="0.25">
      <c r="A45" s="30"/>
      <c r="B45" s="30"/>
      <c r="C45" s="30"/>
      <c r="D45" s="30"/>
      <c r="E45" s="30"/>
      <c r="F45" s="56"/>
      <c r="G45" s="30"/>
      <c r="H45" s="30"/>
      <c r="J45" s="32"/>
      <c r="K45" s="32"/>
      <c r="L45" s="32"/>
    </row>
    <row r="46" spans="1:12" s="33" customFormat="1" ht="12" x14ac:dyDescent="0.25">
      <c r="A46" s="30"/>
      <c r="B46" s="30"/>
      <c r="C46" s="30"/>
      <c r="D46" s="30"/>
      <c r="E46" s="30"/>
      <c r="F46" s="56"/>
      <c r="G46" s="30"/>
      <c r="H46" s="30"/>
      <c r="J46" s="32"/>
      <c r="K46" s="32"/>
      <c r="L46" s="32"/>
    </row>
    <row r="47" spans="1:12" s="33" customFormat="1" ht="12" x14ac:dyDescent="0.25">
      <c r="A47" s="57" t="s">
        <v>137</v>
      </c>
      <c r="B47" s="30"/>
      <c r="C47" s="30"/>
      <c r="D47" s="30"/>
      <c r="E47" s="30"/>
      <c r="F47" s="56"/>
      <c r="G47" s="30"/>
      <c r="H47" s="30"/>
      <c r="J47" s="32"/>
      <c r="K47" s="32"/>
      <c r="L47" s="32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09375" defaultRowHeight="10.199999999999999" x14ac:dyDescent="0.2"/>
  <cols>
    <col min="1" max="1" width="6" style="59" customWidth="1"/>
    <col min="2" max="2" width="15.44140625" style="59" customWidth="1"/>
    <col min="3" max="3" width="30.5546875" style="59" customWidth="1"/>
    <col min="4" max="4" width="18.109375" style="59" customWidth="1"/>
    <col min="5" max="5" width="20" style="59" customWidth="1"/>
    <col min="6" max="6" width="17.6640625" style="59" customWidth="1"/>
    <col min="7" max="7" width="23.88671875" style="59" customWidth="1"/>
    <col min="8" max="8" width="14.6640625" style="59" customWidth="1"/>
    <col min="9" max="9" width="30.88671875" style="59" customWidth="1"/>
    <col min="10" max="11" width="6.5546875" style="59" bestFit="1" customWidth="1"/>
    <col min="12" max="12" width="5.33203125" style="59" bestFit="1" customWidth="1"/>
    <col min="13" max="13" width="6.5546875" style="59" bestFit="1" customWidth="1"/>
    <col min="14" max="14" width="10.88671875" style="59" customWidth="1"/>
    <col min="15" max="15" width="24" style="59" customWidth="1"/>
    <col min="16" max="16384" width="9.109375" style="59"/>
  </cols>
  <sheetData>
    <row r="1" spans="1:9" s="58" customFormat="1" ht="12.75" customHeight="1" x14ac:dyDescent="0.25">
      <c r="A1" s="287" t="s">
        <v>7</v>
      </c>
      <c r="B1" s="288"/>
      <c r="C1" s="288"/>
      <c r="D1" s="288"/>
      <c r="E1" s="288"/>
      <c r="F1" s="288"/>
      <c r="G1" s="288"/>
      <c r="H1" s="288"/>
      <c r="I1" s="289"/>
    </row>
    <row r="2" spans="1:9" ht="12.75" customHeight="1" thickBot="1" x14ac:dyDescent="0.25">
      <c r="A2" s="290"/>
      <c r="B2" s="291"/>
      <c r="C2" s="291"/>
      <c r="D2" s="291"/>
      <c r="E2" s="291"/>
      <c r="F2" s="291"/>
      <c r="G2" s="291"/>
      <c r="H2" s="291"/>
      <c r="I2" s="292"/>
    </row>
    <row r="3" spans="1:9" ht="11.25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9" s="18" customFormat="1" ht="12.75" customHeight="1" x14ac:dyDescent="0.25">
      <c r="A4" s="293" t="s">
        <v>8</v>
      </c>
      <c r="B4" s="293"/>
      <c r="C4" s="293"/>
      <c r="D4" s="293"/>
      <c r="E4" s="293"/>
      <c r="F4" s="293"/>
      <c r="G4" s="293"/>
      <c r="H4" s="293"/>
      <c r="I4" s="293"/>
    </row>
    <row r="5" spans="1:9" s="18" customFormat="1" ht="12.75" x14ac:dyDescent="0.2">
      <c r="A5" s="20"/>
      <c r="B5" s="20"/>
      <c r="C5" s="20"/>
      <c r="D5" s="20"/>
      <c r="E5" s="20"/>
      <c r="F5" s="20"/>
      <c r="G5" s="20"/>
      <c r="H5" s="20"/>
      <c r="I5" s="20"/>
    </row>
    <row r="6" spans="1:9" s="18" customFormat="1" ht="13.2" x14ac:dyDescent="0.25">
      <c r="A6" s="294" t="s">
        <v>168</v>
      </c>
      <c r="B6" s="294"/>
      <c r="C6" s="294"/>
      <c r="D6" s="294"/>
      <c r="E6" s="294"/>
      <c r="F6" s="294"/>
      <c r="G6" s="294"/>
      <c r="H6" s="294"/>
      <c r="I6" s="294"/>
    </row>
    <row r="7" spans="1:9" s="18" customFormat="1" ht="12.75" x14ac:dyDescent="0.2">
      <c r="A7" s="20"/>
      <c r="B7" s="20"/>
      <c r="C7" s="20"/>
      <c r="D7" s="20"/>
      <c r="E7" s="20"/>
      <c r="F7" s="20"/>
      <c r="G7" s="20"/>
      <c r="H7" s="20"/>
      <c r="I7" s="20"/>
    </row>
    <row r="8" spans="1:9" s="18" customFormat="1" ht="13.2" x14ac:dyDescent="0.25">
      <c r="A8" s="20" t="s">
        <v>169</v>
      </c>
      <c r="B8" s="20"/>
      <c r="C8" s="20"/>
      <c r="D8" s="20"/>
      <c r="E8" s="20"/>
      <c r="F8" s="20"/>
      <c r="G8" s="20"/>
      <c r="H8" s="20"/>
      <c r="I8" s="20"/>
    </row>
    <row r="9" spans="1:9" s="18" customFormat="1" ht="13.5" thickBot="1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s="18" customFormat="1" ht="53.4" thickBot="1" x14ac:dyDescent="0.3">
      <c r="A10" s="61" t="s">
        <v>51</v>
      </c>
      <c r="B10" s="62" t="s">
        <v>9</v>
      </c>
      <c r="C10" s="62" t="s">
        <v>10</v>
      </c>
      <c r="D10" s="62" t="s">
        <v>11</v>
      </c>
      <c r="E10" s="62" t="s">
        <v>12</v>
      </c>
      <c r="F10" s="62" t="s">
        <v>13</v>
      </c>
      <c r="G10" s="62" t="s">
        <v>14</v>
      </c>
      <c r="H10" s="62" t="s">
        <v>15</v>
      </c>
      <c r="I10" s="63" t="s">
        <v>16</v>
      </c>
    </row>
    <row r="11" spans="1:9" s="18" customFormat="1" ht="13.5" thickBot="1" x14ac:dyDescent="0.25">
      <c r="A11" s="64"/>
      <c r="B11" s="65"/>
      <c r="C11" s="66"/>
      <c r="D11" s="67"/>
      <c r="E11" s="66"/>
      <c r="F11" s="66"/>
      <c r="G11" s="68"/>
      <c r="H11" s="66"/>
      <c r="I11" s="69"/>
    </row>
    <row r="12" spans="1:9" s="18" customFormat="1" ht="13.5" thickBot="1" x14ac:dyDescent="0.25">
      <c r="A12" s="64"/>
      <c r="B12" s="65"/>
      <c r="C12" s="66"/>
      <c r="D12" s="66"/>
      <c r="E12" s="66"/>
      <c r="F12" s="66"/>
      <c r="G12" s="68"/>
      <c r="H12" s="66"/>
      <c r="I12" s="69"/>
    </row>
    <row r="13" spans="1:9" s="18" customFormat="1" ht="13.5" thickBot="1" x14ac:dyDescent="0.25">
      <c r="A13" s="64"/>
      <c r="B13" s="65"/>
      <c r="C13" s="66"/>
      <c r="D13" s="66"/>
      <c r="E13" s="66"/>
      <c r="F13" s="66"/>
      <c r="G13" s="66"/>
      <c r="H13" s="66"/>
      <c r="I13" s="69"/>
    </row>
    <row r="14" spans="1:9" s="18" customFormat="1" ht="13.5" thickBot="1" x14ac:dyDescent="0.25">
      <c r="A14" s="64"/>
      <c r="B14" s="65"/>
      <c r="C14" s="66"/>
      <c r="D14" s="66"/>
      <c r="E14" s="66"/>
      <c r="F14" s="66"/>
      <c r="G14" s="66"/>
      <c r="H14" s="66"/>
      <c r="I14" s="69"/>
    </row>
    <row r="15" spans="1:9" s="18" customFormat="1" ht="13.5" thickBot="1" x14ac:dyDescent="0.25">
      <c r="A15" s="64"/>
      <c r="B15" s="65"/>
      <c r="C15" s="66"/>
      <c r="D15" s="66"/>
      <c r="E15" s="66"/>
      <c r="F15" s="66"/>
      <c r="G15" s="66"/>
      <c r="H15" s="66"/>
      <c r="I15" s="69"/>
    </row>
    <row r="16" spans="1:9" s="18" customFormat="1" ht="13.5" thickBot="1" x14ac:dyDescent="0.25">
      <c r="A16" s="64"/>
      <c r="B16" s="65"/>
      <c r="C16" s="66"/>
      <c r="D16" s="66"/>
      <c r="E16" s="66"/>
      <c r="F16" s="66"/>
      <c r="G16" s="66"/>
      <c r="H16" s="66"/>
      <c r="I16" s="69"/>
    </row>
    <row r="17" spans="1:9" s="18" customFormat="1" ht="13.5" thickBot="1" x14ac:dyDescent="0.25">
      <c r="A17" s="64"/>
      <c r="B17" s="65"/>
      <c r="C17" s="66"/>
      <c r="D17" s="66"/>
      <c r="E17" s="66"/>
      <c r="F17" s="66"/>
      <c r="G17" s="66"/>
      <c r="H17" s="66"/>
      <c r="I17" s="69"/>
    </row>
    <row r="18" spans="1:9" s="18" customFormat="1" ht="13.5" thickBot="1" x14ac:dyDescent="0.25">
      <c r="A18" s="64"/>
      <c r="B18" s="65"/>
      <c r="C18" s="66"/>
      <c r="D18" s="66"/>
      <c r="E18" s="66"/>
      <c r="F18" s="66"/>
      <c r="G18" s="66"/>
      <c r="H18" s="66"/>
      <c r="I18" s="69"/>
    </row>
    <row r="19" spans="1:9" s="18" customFormat="1" ht="13.5" thickBot="1" x14ac:dyDescent="0.25">
      <c r="A19" s="64"/>
      <c r="B19" s="65"/>
      <c r="C19" s="66"/>
      <c r="D19" s="66"/>
      <c r="E19" s="66"/>
      <c r="F19" s="66"/>
      <c r="G19" s="136"/>
      <c r="H19" s="66"/>
      <c r="I19" s="69"/>
    </row>
    <row r="20" spans="1:9" s="18" customFormat="1" ht="13.5" thickBot="1" x14ac:dyDescent="0.25">
      <c r="A20" s="64"/>
      <c r="B20" s="65"/>
      <c r="C20" s="66"/>
      <c r="D20" s="66"/>
      <c r="E20" s="66"/>
      <c r="F20" s="66"/>
      <c r="G20" s="136"/>
      <c r="H20" s="66"/>
      <c r="I20" s="69"/>
    </row>
    <row r="21" spans="1:9" s="18" customFormat="1" ht="13.5" thickBot="1" x14ac:dyDescent="0.25">
      <c r="A21" s="64"/>
      <c r="B21" s="65"/>
      <c r="C21" s="66"/>
      <c r="D21" s="66"/>
      <c r="E21" s="66"/>
      <c r="F21" s="66"/>
      <c r="G21" s="136"/>
      <c r="H21" s="66"/>
      <c r="I21" s="69"/>
    </row>
    <row r="22" spans="1:9" s="18" customFormat="1" ht="13.5" thickBot="1" x14ac:dyDescent="0.25">
      <c r="A22" s="64"/>
      <c r="B22" s="65"/>
      <c r="C22" s="66"/>
      <c r="D22" s="66"/>
      <c r="E22" s="66"/>
      <c r="F22" s="66"/>
      <c r="G22" s="66"/>
      <c r="H22" s="66"/>
      <c r="I22" s="69"/>
    </row>
    <row r="23" spans="1:9" s="18" customFormat="1" ht="13.5" thickBot="1" x14ac:dyDescent="0.25">
      <c r="A23" s="64"/>
      <c r="B23" s="65"/>
      <c r="C23" s="66"/>
      <c r="D23" s="66"/>
      <c r="E23" s="66"/>
      <c r="F23" s="66"/>
      <c r="G23" s="66"/>
      <c r="H23" s="66"/>
      <c r="I23" s="69"/>
    </row>
    <row r="24" spans="1:9" s="18" customFormat="1" ht="13.5" thickBot="1" x14ac:dyDescent="0.25">
      <c r="A24" s="64"/>
      <c r="B24" s="65"/>
      <c r="C24" s="66"/>
      <c r="D24" s="66"/>
      <c r="E24" s="66"/>
      <c r="F24" s="66"/>
      <c r="G24" s="136"/>
      <c r="H24" s="66"/>
      <c r="I24" s="69"/>
    </row>
    <row r="25" spans="1:9" s="18" customFormat="1" ht="13.5" thickBot="1" x14ac:dyDescent="0.25">
      <c r="A25" s="64"/>
      <c r="B25" s="65"/>
      <c r="C25" s="66"/>
      <c r="D25" s="66"/>
      <c r="E25" s="66"/>
      <c r="F25" s="66"/>
      <c r="G25" s="66"/>
      <c r="H25" s="66"/>
      <c r="I25" s="69"/>
    </row>
    <row r="26" spans="1:9" s="18" customFormat="1" ht="13.5" thickBot="1" x14ac:dyDescent="0.25">
      <c r="A26" s="64"/>
      <c r="B26" s="65"/>
      <c r="C26" s="66"/>
      <c r="D26" s="66"/>
      <c r="E26" s="66"/>
      <c r="F26" s="66"/>
      <c r="G26" s="66"/>
      <c r="H26" s="66"/>
      <c r="I26" s="69"/>
    </row>
    <row r="27" spans="1:9" s="18" customFormat="1" ht="13.5" thickBot="1" x14ac:dyDescent="0.25">
      <c r="A27" s="64"/>
      <c r="B27" s="65"/>
      <c r="C27" s="66"/>
      <c r="D27" s="66"/>
      <c r="E27" s="66"/>
      <c r="F27" s="66"/>
      <c r="G27" s="66"/>
      <c r="H27" s="66"/>
      <c r="I27" s="69"/>
    </row>
    <row r="28" spans="1:9" s="18" customFormat="1" ht="13.8" thickBot="1" x14ac:dyDescent="0.3">
      <c r="A28" s="64"/>
      <c r="B28" s="65"/>
      <c r="C28" s="66"/>
      <c r="D28" s="66"/>
      <c r="E28" s="66"/>
      <c r="F28" s="66"/>
      <c r="G28" s="66"/>
      <c r="H28" s="66"/>
      <c r="I28" s="69"/>
    </row>
    <row r="29" spans="1:9" s="18" customFormat="1" ht="13.8" thickBot="1" x14ac:dyDescent="0.3">
      <c r="A29" s="64"/>
      <c r="B29" s="65"/>
      <c r="C29" s="66"/>
      <c r="D29" s="66"/>
      <c r="E29" s="66"/>
      <c r="F29" s="66"/>
      <c r="G29" s="66"/>
      <c r="H29" s="66"/>
      <c r="I29" s="69"/>
    </row>
    <row r="30" spans="1:9" s="18" customFormat="1" ht="13.8" thickBot="1" x14ac:dyDescent="0.3">
      <c r="A30" s="64"/>
      <c r="B30" s="65"/>
      <c r="C30" s="66"/>
      <c r="D30" s="66"/>
      <c r="E30" s="66"/>
      <c r="F30" s="66"/>
      <c r="G30" s="66"/>
      <c r="H30" s="66"/>
      <c r="I30" s="69"/>
    </row>
    <row r="31" spans="1:9" s="18" customFormat="1" ht="13.8" thickBot="1" x14ac:dyDescent="0.3">
      <c r="A31" s="70"/>
      <c r="B31" s="71"/>
      <c r="C31" s="71"/>
      <c r="D31" s="71"/>
      <c r="E31" s="71"/>
      <c r="F31" s="71"/>
      <c r="G31" s="72">
        <f>SUM(G11:G30)</f>
        <v>0</v>
      </c>
      <c r="H31" s="71"/>
      <c r="I31" s="71"/>
    </row>
    <row r="32" spans="1:9" s="18" customFormat="1" ht="13.2" x14ac:dyDescent="0.25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">
      <c r="A33" s="60"/>
      <c r="B33" s="60" t="s">
        <v>17</v>
      </c>
      <c r="C33" s="60"/>
      <c r="D33" s="60"/>
      <c r="E33" s="60"/>
      <c r="F33" s="60"/>
      <c r="G33" s="60"/>
      <c r="H33" s="60"/>
      <c r="I33" s="60"/>
    </row>
    <row r="34" spans="1:9" x14ac:dyDescent="0.2">
      <c r="A34" s="60"/>
      <c r="B34" s="60"/>
      <c r="C34" s="60"/>
      <c r="D34" s="60"/>
      <c r="E34" s="60"/>
      <c r="F34" s="60"/>
      <c r="G34" s="60"/>
      <c r="H34" s="60"/>
      <c r="I34" s="60"/>
    </row>
    <row r="35" spans="1:9" x14ac:dyDescent="0.2">
      <c r="A35" s="60"/>
      <c r="B35" s="60" t="s">
        <v>18</v>
      </c>
      <c r="C35" s="60"/>
      <c r="D35" s="60"/>
      <c r="E35" s="60"/>
      <c r="F35" s="60"/>
      <c r="G35" s="60"/>
      <c r="H35" s="60"/>
      <c r="I35" s="60"/>
    </row>
    <row r="36" spans="1:9" x14ac:dyDescent="0.2">
      <c r="A36" s="60"/>
      <c r="B36" s="60"/>
      <c r="C36" s="60"/>
      <c r="D36" s="60"/>
      <c r="E36" s="60"/>
      <c r="F36" s="60"/>
      <c r="G36" s="60"/>
      <c r="H36" s="60"/>
      <c r="I36" s="60"/>
    </row>
    <row r="37" spans="1:9" x14ac:dyDescent="0.2">
      <c r="A37" s="60"/>
      <c r="B37" s="60"/>
      <c r="C37" s="60"/>
      <c r="D37" s="60"/>
      <c r="E37" s="60"/>
      <c r="F37" s="60"/>
      <c r="G37" s="60"/>
      <c r="H37" s="60"/>
      <c r="I37" s="60"/>
    </row>
    <row r="38" spans="1:9" x14ac:dyDescent="0.2">
      <c r="A38" s="60"/>
      <c r="B38" s="60"/>
      <c r="C38" s="60"/>
      <c r="D38" s="60"/>
      <c r="E38" s="60"/>
      <c r="F38" s="60"/>
      <c r="G38" s="60"/>
      <c r="H38" s="60"/>
      <c r="I38" s="60"/>
    </row>
    <row r="39" spans="1:9" ht="11.4" x14ac:dyDescent="0.2">
      <c r="A39" s="60"/>
      <c r="B39" s="73" t="s">
        <v>5</v>
      </c>
      <c r="C39" s="130" t="s">
        <v>76</v>
      </c>
      <c r="D39" s="60"/>
      <c r="E39" s="60"/>
      <c r="F39" s="60"/>
      <c r="G39" s="60"/>
      <c r="H39" s="60"/>
      <c r="I39" s="60"/>
    </row>
    <row r="40" spans="1:9" ht="11.4" x14ac:dyDescent="0.2">
      <c r="A40" s="60"/>
      <c r="B40" s="30"/>
      <c r="C40" s="60"/>
      <c r="D40" s="60"/>
      <c r="E40" s="60"/>
      <c r="F40" s="60"/>
      <c r="G40" s="60"/>
      <c r="H40" s="60"/>
      <c r="I40" s="60"/>
    </row>
    <row r="41" spans="1:9" ht="11.4" x14ac:dyDescent="0.2">
      <c r="A41" s="60"/>
      <c r="B41" s="30"/>
      <c r="C41" s="60"/>
      <c r="D41" s="60"/>
      <c r="E41" s="60"/>
      <c r="F41" s="60"/>
      <c r="G41" s="60"/>
      <c r="H41" s="60"/>
      <c r="I41" s="60"/>
    </row>
    <row r="42" spans="1:9" ht="11.4" x14ac:dyDescent="0.2">
      <c r="A42" s="60"/>
      <c r="B42" s="73" t="s">
        <v>6</v>
      </c>
      <c r="C42" s="130" t="s">
        <v>77</v>
      </c>
      <c r="D42" s="60"/>
      <c r="E42" s="60"/>
      <c r="F42" s="60"/>
      <c r="G42" s="60"/>
      <c r="H42" s="60"/>
      <c r="I42" s="60"/>
    </row>
    <row r="43" spans="1:9" ht="11.4" x14ac:dyDescent="0.2">
      <c r="A43" s="60"/>
      <c r="B43" s="57" t="s">
        <v>108</v>
      </c>
      <c r="C43" s="60"/>
      <c r="D43" s="60"/>
      <c r="E43" s="60"/>
      <c r="F43" s="60"/>
      <c r="G43" s="60"/>
      <c r="H43" s="60"/>
      <c r="I43" s="60"/>
    </row>
    <row r="44" spans="1:9" x14ac:dyDescent="0.2">
      <c r="A44" s="60"/>
      <c r="B44" s="60"/>
      <c r="C44" s="60"/>
      <c r="D44" s="60"/>
      <c r="E44" s="60"/>
      <c r="F44" s="60"/>
      <c r="G44" s="60"/>
      <c r="H44" s="60"/>
      <c r="I44" s="60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09375" defaultRowHeight="13.2" x14ac:dyDescent="0.25"/>
  <cols>
    <col min="1" max="1" width="13.33203125" style="18" customWidth="1"/>
    <col min="2" max="2" width="18.6640625" style="18" customWidth="1"/>
    <col min="3" max="3" width="27.88671875" style="18" customWidth="1"/>
    <col min="4" max="4" width="5.33203125" style="18" customWidth="1"/>
    <col min="5" max="5" width="23.6640625" style="100" customWidth="1"/>
    <col min="6" max="6" width="21" style="18" customWidth="1"/>
    <col min="7" max="7" width="14.88671875" style="18" customWidth="1"/>
    <col min="8" max="8" width="13" style="18" customWidth="1"/>
    <col min="9" max="9" width="12.88671875" style="101" customWidth="1"/>
    <col min="10" max="10" width="10" style="18" bestFit="1" customWidth="1"/>
    <col min="11" max="16384" width="9.109375" style="18"/>
  </cols>
  <sheetData>
    <row r="1" spans="1:9" ht="12.75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5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5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5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5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5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ht="12.75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5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ht="12.75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66" x14ac:dyDescent="0.25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ht="12.75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ht="12.75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ht="12.75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ht="12.75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ht="12.75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ht="12.75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ht="12.75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ht="12.75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ht="12.75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ht="12.75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ht="12.75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ht="12.75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ht="12.75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ht="12.75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ht="12.75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ht="12.75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3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3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3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3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3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3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3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3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3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3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3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3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3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3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3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3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3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3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3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3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3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3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3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3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3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3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3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3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3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3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3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3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3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3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3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3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3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3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3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3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3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3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3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3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3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3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3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3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3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3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3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3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3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3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3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3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3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3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3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3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3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3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3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3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3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3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3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3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3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3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3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3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3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3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3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3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3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3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3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3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3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3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3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3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3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3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3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3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3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3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3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3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3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3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3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3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3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3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3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3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3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3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3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3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3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3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3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3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3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3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3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3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3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3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3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3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3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3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3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3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3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3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3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3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3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3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3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3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3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3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3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3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3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3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3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3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3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3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3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3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3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3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3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3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3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3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3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3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3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3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3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3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3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3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3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3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3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3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3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3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3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3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3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3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3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3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3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3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3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3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3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3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3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3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3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3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3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3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3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3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3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3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3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3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3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3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3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3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3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3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3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3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3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3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3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3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3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3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3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3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3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3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3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3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3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3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3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3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3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3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3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3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3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3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3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3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3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3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3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3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3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3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3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3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3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3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3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3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3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3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3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3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3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3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3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3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3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3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3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3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3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3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3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3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3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3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3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3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3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3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3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3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3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3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3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3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3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3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3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3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3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3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3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3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3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3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3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3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3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3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3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3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3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3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3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3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3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3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3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3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3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3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3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3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3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3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3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3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3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3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3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3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3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3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3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3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3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3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3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3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3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3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3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3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3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3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3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3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3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3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3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3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3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3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3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3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3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3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3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3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3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3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3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3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3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3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3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3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3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3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3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3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3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3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3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3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3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3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3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3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3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3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3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3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3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3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3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3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3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3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3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3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3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3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3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3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3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3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3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3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3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3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3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3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3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3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3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3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3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3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3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3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3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3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3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3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3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3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3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3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3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3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3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3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3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3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3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3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3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3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3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3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3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3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3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3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3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3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3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3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3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3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3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3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3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3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3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3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3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3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3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3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3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3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3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3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3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5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5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5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5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5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5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5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5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5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5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5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5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5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5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5">
      <c r="A458" s="33"/>
    </row>
    <row r="459" spans="1:12" x14ac:dyDescent="0.25">
      <c r="A459" s="102"/>
    </row>
    <row r="461" spans="1:12" ht="14.4" x14ac:dyDescent="0.3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4.4" x14ac:dyDescent="0.3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4.4" x14ac:dyDescent="0.3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4.4" x14ac:dyDescent="0.3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09375" defaultRowHeight="13.2" x14ac:dyDescent="0.25"/>
  <cols>
    <col min="1" max="1" width="13.33203125" style="18" customWidth="1"/>
    <col min="2" max="2" width="18.6640625" style="18" customWidth="1"/>
    <col min="3" max="3" width="27.88671875" style="18" customWidth="1"/>
    <col min="4" max="4" width="5.33203125" style="18" customWidth="1"/>
    <col min="5" max="5" width="23.6640625" style="100" customWidth="1"/>
    <col min="6" max="6" width="21" style="18" customWidth="1"/>
    <col min="7" max="7" width="14.88671875" style="18" customWidth="1"/>
    <col min="8" max="8" width="13" style="18" customWidth="1"/>
    <col min="9" max="9" width="12.88671875" style="101" customWidth="1"/>
    <col min="10" max="10" width="10" style="18" bestFit="1" customWidth="1"/>
    <col min="11" max="16384" width="9.109375" style="18"/>
  </cols>
  <sheetData>
    <row r="1" spans="1:9" ht="12.75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5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5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5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5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5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ht="12.75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5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ht="12.75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66" x14ac:dyDescent="0.25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ht="12.75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ht="12.75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ht="12.75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ht="12.75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ht="12.75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ht="12.75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ht="12.75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ht="12.75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ht="12.75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ht="12.75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ht="12.75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ht="12.75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ht="12.75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ht="12.75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ht="12.75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ht="12.75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3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3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3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3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3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3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3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3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3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3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3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3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3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3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3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3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3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3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3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3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3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3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3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3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3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3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3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3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3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3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3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3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3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3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3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3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3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3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3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3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3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3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3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3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3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3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3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3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3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3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3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3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3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3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3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3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3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3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3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3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3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3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3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3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3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3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3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3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3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3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3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3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3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3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3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3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3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3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3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3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3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3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3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3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3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3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3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3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3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3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3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3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3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3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3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3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3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3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3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3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3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3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3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3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3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3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3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3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3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3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3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3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3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3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3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3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3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3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3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3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3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3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3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3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3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3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3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3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3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3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3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3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3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3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3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3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3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3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3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3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3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3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3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3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3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3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3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3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3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3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3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3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3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3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3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3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3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3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3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3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3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3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3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3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3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3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3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3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3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3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3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3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3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3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3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3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3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3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3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3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3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3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3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3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3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3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3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3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3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3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3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3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3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3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3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3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3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3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3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3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3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3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3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3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3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3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3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3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3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3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3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3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3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3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3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3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3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3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3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3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3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3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3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3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3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3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3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3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3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3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3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3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3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3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3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3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3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3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3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3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3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3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3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3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3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3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3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3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3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3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3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3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3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3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3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3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3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3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3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3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3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3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3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3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3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3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3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3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3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3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3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3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3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3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3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3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3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3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3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3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3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3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3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3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3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3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3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3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3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3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3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3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3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3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3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3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3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3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3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3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3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3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3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3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3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3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3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3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3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3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3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3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3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3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3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3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3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3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3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3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3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3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3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3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3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3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3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3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3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3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3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3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3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3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3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3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3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3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3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3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3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3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3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3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3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3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3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3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3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3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3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3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3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3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3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3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3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3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3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3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3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3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3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3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3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3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3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3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3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3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3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3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3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3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3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3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3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3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3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3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3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3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3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3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3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3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3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3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3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3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3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3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3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3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3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3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3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3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3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3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3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3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3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3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3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3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3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3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3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3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3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3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3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3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3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3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3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5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5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5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5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5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5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5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5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5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5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5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5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5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5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5">
      <c r="A458" s="33"/>
    </row>
    <row r="459" spans="1:12" x14ac:dyDescent="0.25">
      <c r="A459" s="102"/>
    </row>
    <row r="461" spans="1:12" ht="14.4" x14ac:dyDescent="0.3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4.4" x14ac:dyDescent="0.3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4.4" x14ac:dyDescent="0.3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4.4" x14ac:dyDescent="0.3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09375" defaultRowHeight="13.2" x14ac:dyDescent="0.25"/>
  <cols>
    <col min="1" max="1" width="13.33203125" style="18" customWidth="1"/>
    <col min="2" max="2" width="18.6640625" style="18" customWidth="1"/>
    <col min="3" max="3" width="27.88671875" style="18" customWidth="1"/>
    <col min="4" max="4" width="5.33203125" style="18" customWidth="1"/>
    <col min="5" max="5" width="23.6640625" style="100" customWidth="1"/>
    <col min="6" max="6" width="21" style="18" customWidth="1"/>
    <col min="7" max="7" width="14.88671875" style="18" customWidth="1"/>
    <col min="8" max="8" width="13" style="18" customWidth="1"/>
    <col min="9" max="9" width="12.88671875" style="101" customWidth="1"/>
    <col min="10" max="10" width="10" style="18" bestFit="1" customWidth="1"/>
    <col min="11" max="16384" width="9.109375" style="18"/>
  </cols>
  <sheetData>
    <row r="1" spans="1:9" ht="12.75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5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5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5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5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5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ht="12.75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5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ht="12.75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66" x14ac:dyDescent="0.25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ht="12.75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ht="12.75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ht="12.75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ht="12.75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ht="12.75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ht="12.75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ht="12.75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ht="12.75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ht="12.75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ht="12.75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ht="12.75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ht="12.75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ht="12.75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ht="12.75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ht="12.75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ht="12.75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3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3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3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3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3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3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3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3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3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3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3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3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3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3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3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3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3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3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3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3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3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3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3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3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3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3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3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3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3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3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3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3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3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3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3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3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3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3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3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3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3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3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3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3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3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3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3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3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3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3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3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3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3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3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3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3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3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3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3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3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3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3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3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3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3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3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3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3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3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3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3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3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3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3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3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3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3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3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3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3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3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3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3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3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3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3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3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3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3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3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3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3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3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3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3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3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3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3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3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3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3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3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3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3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3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3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3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3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3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3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3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3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3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3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3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3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3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3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3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3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3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3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3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3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3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3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3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3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3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3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3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3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3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3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3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3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3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3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3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3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3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3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3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3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3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3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3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3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3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3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3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3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3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3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3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3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3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3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3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3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3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3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3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3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3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3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3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3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3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3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3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3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3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3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3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3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3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3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3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3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3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3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3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3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3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3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3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3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3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3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3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3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3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3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3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3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3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3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3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3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3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3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3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3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3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3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3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3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3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3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3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3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3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3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3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3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3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3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3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3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3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3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3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3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3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3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3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3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3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3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3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3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3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3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3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3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3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3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3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3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3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3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3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3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3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3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3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3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3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3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3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3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3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3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3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3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3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3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3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3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3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3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3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3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3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3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3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3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3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3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3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3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3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3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3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3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3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3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3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3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3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3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3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3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3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3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3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3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3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3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3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3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3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3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3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3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3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3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3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3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3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3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3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3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3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3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3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3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3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3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3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3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3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3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3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3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3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3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3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3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3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3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3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3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3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3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3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3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3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3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3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3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3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3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3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3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3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3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3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3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3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3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3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3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3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3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3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3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3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3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3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3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3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3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3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3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3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3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3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3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3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3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3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3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3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3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3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3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3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3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3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3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3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3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3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3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3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3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3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3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3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3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3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3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3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3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3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3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3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3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3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3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3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3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3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3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3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3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3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3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3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3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3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3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3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3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3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3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3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3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3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3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3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3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3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3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3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5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5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5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5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5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5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5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5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5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5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5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5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5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5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5">
      <c r="A458" s="33"/>
    </row>
    <row r="459" spans="1:12" x14ac:dyDescent="0.25">
      <c r="A459" s="102"/>
    </row>
    <row r="461" spans="1:12" ht="14.4" x14ac:dyDescent="0.3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4.4" x14ac:dyDescent="0.3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4.4" x14ac:dyDescent="0.3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4.4" x14ac:dyDescent="0.3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09375" defaultRowHeight="13.2" x14ac:dyDescent="0.25"/>
  <cols>
    <col min="1" max="1" width="13.33203125" style="18" customWidth="1"/>
    <col min="2" max="2" width="18.6640625" style="18" customWidth="1"/>
    <col min="3" max="3" width="27.88671875" style="18" customWidth="1"/>
    <col min="4" max="4" width="5.33203125" style="18" customWidth="1"/>
    <col min="5" max="5" width="23.6640625" style="100" customWidth="1"/>
    <col min="6" max="6" width="21" style="18" customWidth="1"/>
    <col min="7" max="7" width="14.88671875" style="18" customWidth="1"/>
    <col min="8" max="8" width="13" style="18" customWidth="1"/>
    <col min="9" max="9" width="12.88671875" style="101" customWidth="1"/>
    <col min="10" max="10" width="10" style="18" bestFit="1" customWidth="1"/>
    <col min="11" max="16384" width="9.109375" style="18"/>
  </cols>
  <sheetData>
    <row r="1" spans="1:9" ht="12.75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5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5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5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5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5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ht="12.75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5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ht="12.75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66" x14ac:dyDescent="0.25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ht="12.75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ht="12.75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ht="12.75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ht="12.75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ht="12.75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ht="12.75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ht="12.75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ht="12.75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ht="12.75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ht="12.75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ht="12.75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ht="12.75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ht="12.75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ht="12.75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ht="12.75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ht="12.75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3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3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3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3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3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3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3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3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3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3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3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3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3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3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3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3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3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3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3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3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3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3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3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3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3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3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3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3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3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3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3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3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3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3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3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3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3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3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3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3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3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3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3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3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3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3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3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3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3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3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3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3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3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3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3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3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3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3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3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3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3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3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3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3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3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3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3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3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3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3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3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3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3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3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3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3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3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3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3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3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3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3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3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3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3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3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3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3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3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3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3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3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3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3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3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3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3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3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3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3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3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3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3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3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3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3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3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3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3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3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3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3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3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3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3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3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3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3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3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3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3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3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3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3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3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3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3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3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3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3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3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3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3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3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3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3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3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3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3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3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3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3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3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3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3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3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3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3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3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3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3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3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3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3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3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3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3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3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3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3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3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3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3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3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3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3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3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3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3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3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3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3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3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3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3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3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3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3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3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3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3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3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3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3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3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3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3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3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3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3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3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3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3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3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3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3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3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3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3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3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3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3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3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3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3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3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3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3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3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3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3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3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3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3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3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3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3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3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3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3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3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3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3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3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3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3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3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3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3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3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3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3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3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3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3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3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3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3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3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3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3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3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3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3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3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3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3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3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3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3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3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3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3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3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3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3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3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3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3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3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3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3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3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3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3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3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3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3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3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3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3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3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3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3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3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3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3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3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3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3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3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3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3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3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3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3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3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3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3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3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3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3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3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3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3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3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3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3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3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3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3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3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3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3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3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3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3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3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3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3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3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3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3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3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3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3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3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3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3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3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3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3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3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3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3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3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3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3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3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3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3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3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3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3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3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3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3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3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3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3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3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3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3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3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3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3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3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3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3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3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3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3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3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3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3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3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3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3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3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3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3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3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3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3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3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3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3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3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3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3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3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3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3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3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3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3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3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3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3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3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3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3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3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3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3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3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3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3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3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3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3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3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3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3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3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3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3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3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3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3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3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3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3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3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3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3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3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3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3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3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3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3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3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3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3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3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3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5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5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5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5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5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5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5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5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5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5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5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5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5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5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5">
      <c r="A458" s="33"/>
    </row>
    <row r="459" spans="1:12" x14ac:dyDescent="0.25">
      <c r="A459" s="102"/>
    </row>
    <row r="461" spans="1:12" ht="14.4" x14ac:dyDescent="0.3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4.4" x14ac:dyDescent="0.3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4.4" x14ac:dyDescent="0.3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4.4" x14ac:dyDescent="0.3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09375" defaultRowHeight="13.2" x14ac:dyDescent="0.25"/>
  <cols>
    <col min="1" max="1" width="5" style="108" customWidth="1"/>
    <col min="2" max="2" width="24.44140625" style="108" customWidth="1"/>
    <col min="3" max="3" width="25.5546875" style="108" customWidth="1"/>
    <col min="4" max="4" width="15.109375" style="108" customWidth="1"/>
    <col min="5" max="5" width="18.33203125" style="108" customWidth="1"/>
    <col min="6" max="6" width="17.109375" style="108" customWidth="1"/>
    <col min="7" max="7" width="20" style="108" customWidth="1"/>
    <col min="8" max="8" width="24.6640625" style="108" customWidth="1"/>
    <col min="9" max="9" width="12.6640625" style="108" customWidth="1"/>
    <col min="10" max="10" width="10.5546875" style="108" customWidth="1"/>
    <col min="11" max="16384" width="9.109375" style="108"/>
  </cols>
  <sheetData>
    <row r="1" spans="1:13" ht="24" customHeight="1" thickBot="1" x14ac:dyDescent="0.3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ht="12.75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ht="12.75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5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5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ht="12.75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ht="12.75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ht="12.75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ht="12.75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ht="12.75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ht="12.75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ht="12.75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ht="12.75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ht="12.75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ht="12.75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ht="12.75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ht="12.75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ht="12.75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5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ht="12.75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5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5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5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5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5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5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5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5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5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5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5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5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5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5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5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5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5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5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5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5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5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5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5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5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5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5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5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5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5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5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5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5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5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5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5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5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5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5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5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5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5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5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5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5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5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5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5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5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5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5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5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5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5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5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5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5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5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5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5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5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5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5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5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5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5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5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5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5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5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5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5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5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5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5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5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5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5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5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5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5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5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5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5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5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5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5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5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5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5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5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5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5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5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5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5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5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5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5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5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5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5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5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09375" defaultRowHeight="13.2" x14ac:dyDescent="0.25"/>
  <cols>
    <col min="1" max="1" width="5" style="108" customWidth="1"/>
    <col min="2" max="2" width="24.44140625" style="108" customWidth="1"/>
    <col min="3" max="3" width="25.5546875" style="108" customWidth="1"/>
    <col min="4" max="4" width="15.109375" style="108" customWidth="1"/>
    <col min="5" max="5" width="18.33203125" style="108" customWidth="1"/>
    <col min="6" max="6" width="17.109375" style="108" customWidth="1"/>
    <col min="7" max="7" width="20" style="108" customWidth="1"/>
    <col min="8" max="8" width="24.6640625" style="108" customWidth="1"/>
    <col min="9" max="9" width="12.6640625" style="108" customWidth="1"/>
    <col min="10" max="10" width="10.5546875" style="108" customWidth="1"/>
    <col min="11" max="16384" width="9.109375" style="108"/>
  </cols>
  <sheetData>
    <row r="1" spans="1:13" ht="24" customHeight="1" thickBot="1" x14ac:dyDescent="0.3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ht="12.75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ht="12.75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5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5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ht="12.75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ht="12.75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ht="12.75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ht="12.75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ht="12.75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ht="12.75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ht="12.75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ht="12.75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ht="12.75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ht="12.75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ht="12.75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ht="12.75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ht="12.75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5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ht="12.75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5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5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5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5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5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5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5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5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5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5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5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5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5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5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5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5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5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5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5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5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5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5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5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5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5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5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5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5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5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5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5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5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5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5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5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5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5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5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5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5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5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5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5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5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5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5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5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5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5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5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5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5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5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5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5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5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5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5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5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5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5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5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5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5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5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5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5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5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5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5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5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5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5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5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5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5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5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5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5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5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5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5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5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5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5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5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5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5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5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5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5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5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5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5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5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5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5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5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5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5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5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5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09375" defaultRowHeight="13.2" x14ac:dyDescent="0.25"/>
  <cols>
    <col min="1" max="1" width="5" style="108" customWidth="1"/>
    <col min="2" max="2" width="24.44140625" style="108" customWidth="1"/>
    <col min="3" max="3" width="25.5546875" style="108" customWidth="1"/>
    <col min="4" max="4" width="15.109375" style="108" customWidth="1"/>
    <col min="5" max="5" width="18.33203125" style="108" customWidth="1"/>
    <col min="6" max="6" width="17.109375" style="108" customWidth="1"/>
    <col min="7" max="7" width="20" style="108" customWidth="1"/>
    <col min="8" max="8" width="24.6640625" style="108" customWidth="1"/>
    <col min="9" max="9" width="12.6640625" style="108" customWidth="1"/>
    <col min="10" max="10" width="10.5546875" style="108" customWidth="1"/>
    <col min="11" max="16384" width="9.109375" style="108"/>
  </cols>
  <sheetData>
    <row r="1" spans="1:13" ht="24" customHeight="1" thickBot="1" x14ac:dyDescent="0.3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ht="12.75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ht="12.75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5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5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ht="12.75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ht="12.75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ht="12.75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ht="12.75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ht="12.75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ht="12.75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ht="12.75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ht="12.75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ht="12.75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ht="12.75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ht="12.75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ht="12.75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ht="12.75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5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ht="12.75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5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5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5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5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5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5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5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5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5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5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5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5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5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5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5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5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5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5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5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5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5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5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5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5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5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5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5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5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5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5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5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5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5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5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5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5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5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5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5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5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5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5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5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5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5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5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5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5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5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5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5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5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5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5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5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5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5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5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5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5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5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5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5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5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5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5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5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5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5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5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5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5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5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5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5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5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5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5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5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5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5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5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5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5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5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5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5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5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5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5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5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5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5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5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5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5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5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5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5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5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5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5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09375" defaultRowHeight="13.2" x14ac:dyDescent="0.25"/>
  <cols>
    <col min="1" max="1" width="5" style="108" customWidth="1"/>
    <col min="2" max="2" width="24.44140625" style="108" customWidth="1"/>
    <col min="3" max="3" width="25.5546875" style="108" customWidth="1"/>
    <col min="4" max="4" width="15.109375" style="108" customWidth="1"/>
    <col min="5" max="5" width="18.33203125" style="108" customWidth="1"/>
    <col min="6" max="6" width="17.109375" style="108" customWidth="1"/>
    <col min="7" max="7" width="20" style="108" customWidth="1"/>
    <col min="8" max="8" width="24.6640625" style="108" customWidth="1"/>
    <col min="9" max="9" width="12.6640625" style="108" customWidth="1"/>
    <col min="10" max="10" width="10.5546875" style="108" customWidth="1"/>
    <col min="11" max="16384" width="9.109375" style="108"/>
  </cols>
  <sheetData>
    <row r="1" spans="1:13" ht="24" customHeight="1" thickBot="1" x14ac:dyDescent="0.3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ht="12.75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ht="12.75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5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5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ht="12.75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ht="12.75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ht="12.75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ht="12.75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ht="12.75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ht="12.75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ht="12.75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ht="12.75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ht="12.75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ht="12.75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ht="12.75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ht="12.75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ht="12.75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5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ht="12.75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5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5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5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5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5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5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5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5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5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5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5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5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5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5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5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5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5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5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5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5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5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5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5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5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5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5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5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5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5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5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5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5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5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5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5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5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5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5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5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5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5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5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5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5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5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5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5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5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5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5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5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5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5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5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5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5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5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5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5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5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5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5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5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5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5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5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5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5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5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5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5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5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5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5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5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5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5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5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5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5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5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5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5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5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5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5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5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5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5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5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5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5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5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5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5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5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5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5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5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5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5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5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09375" defaultRowHeight="13.2" x14ac:dyDescent="0.25"/>
  <cols>
    <col min="1" max="1" width="13.33203125" style="18" customWidth="1"/>
    <col min="2" max="2" width="18.6640625" style="18" customWidth="1"/>
    <col min="3" max="3" width="27.88671875" style="18" customWidth="1"/>
    <col min="4" max="4" width="5.33203125" style="18" customWidth="1"/>
    <col min="5" max="5" width="23.6640625" style="100" customWidth="1"/>
    <col min="6" max="6" width="21" style="18" customWidth="1"/>
    <col min="7" max="7" width="14.88671875" style="18" customWidth="1"/>
    <col min="8" max="8" width="13" style="18" customWidth="1"/>
    <col min="9" max="9" width="12.88671875" style="101" customWidth="1"/>
    <col min="10" max="10" width="10" style="18" bestFit="1" customWidth="1"/>
    <col min="11" max="16384" width="9.109375" style="18"/>
  </cols>
  <sheetData>
    <row r="1" spans="1:9" ht="12.75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5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5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5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5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5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ht="12.75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5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ht="12.75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66" x14ac:dyDescent="0.25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ht="12.75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ht="12.75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ht="12.75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ht="12.75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ht="12.75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ht="12.75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ht="12.75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ht="12.75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ht="12.75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ht="12.75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ht="12.75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ht="12.75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ht="12.75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ht="12.75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ht="12.75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ht="12.75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ht="12.75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ht="12.75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ht="12.75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ht="12.75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ht="12.75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ht="12.75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ht="12.75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ht="12.75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ht="12.75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ht="12.75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ht="12.75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ht="12.75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ht="12.75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ht="12.75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ht="12.75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ht="12.75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ht="12.75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ht="12.75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ht="12.75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ht="12.75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ht="12.75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ht="12.75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ht="12.75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ht="12.75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ht="12.75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ht="12.75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ht="12.75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ht="12.75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ht="12.75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ht="12.75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ht="12.75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ht="12.75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ht="12.75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ht="12.75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ht="12.75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ht="12.75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ht="12.75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ht="12.75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ht="12.75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ht="12.75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ht="12.75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ht="12.75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ht="12.75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ht="12.75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ht="12.75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ht="12.75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ht="12.75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ht="12.75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ht="12.75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ht="12.75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ht="12.75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ht="12.75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ht="12.75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ht="12.75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ht="12.75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ht="12.75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ht="12.75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ht="12.75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ht="12.75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ht="12.75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ht="12.75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ht="12.75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ht="12.75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ht="12.75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ht="12.75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ht="12.75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ht="12.75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ht="12.75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ht="12.75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ht="12.75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ht="12.75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ht="12.75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ht="12.75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ht="12.75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ht="12.75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ht="12.75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ht="12.75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ht="12.75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ht="12.75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ht="12.75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ht="12.75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ht="12.75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ht="12.75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ht="12.75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ht="12.75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ht="12.75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ht="12.75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ht="12.75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ht="12.75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ht="12.75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ht="12.75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ht="12.75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ht="12.75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ht="12.75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ht="12.75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ht="12.75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ht="12.75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ht="12.75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ht="12.75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ht="12.75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ht="12.75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ht="12.75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ht="12.75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ht="12.75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ht="12.75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ht="12.75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ht="12.75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ht="12.75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ht="12.75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ht="12.75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ht="12.75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ht="12.75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ht="12.75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ht="12.75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ht="12.75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ht="12.75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ht="12.75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ht="12.75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ht="12.75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ht="12.75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ht="12.75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ht="12.75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ht="12.75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ht="12.75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ht="12.75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ht="12.75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ht="12.75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ht="12.75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ht="12.75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ht="12.75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ht="12.75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ht="12.75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ht="12.75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ht="12.75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ht="12.75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ht="12.75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ht="12.75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ht="12.75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ht="12.75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ht="12.75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ht="12.75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ht="12.75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ht="12.75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ht="12.75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ht="12.75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ht="12.75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ht="12.75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ht="12.75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ht="12.75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ht="12.75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ht="12.75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ht="12.75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ht="12.75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ht="12.75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ht="12.75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ht="12.75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ht="12.75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ht="12.75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ht="12.75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ht="12.75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ht="12.75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ht="12.75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ht="12.75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ht="12.75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ht="12.75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ht="12.75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ht="12.75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ht="12.75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ht="12.75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ht="12.75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ht="12.75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ht="12.75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ht="12.75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ht="12.75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ht="12.75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ht="12.75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ht="12.75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ht="12.75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ht="12.75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ht="12.75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ht="12.75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ht="12.75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ht="12.75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ht="12.75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ht="12.75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ht="12.75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ht="12.75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ht="12.75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ht="12.75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ht="12.75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ht="12.75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ht="12.75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ht="12.75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ht="12.75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ht="12.75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ht="12.75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ht="12.75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ht="12.75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ht="12.75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ht="12.75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ht="12.75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ht="12.75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ht="12.75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ht="12.75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ht="12.75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ht="12.75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ht="12.75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ht="12.75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ht="12.75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ht="12.75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ht="12.75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ht="12.75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ht="12.75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ht="12.75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ht="12.75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ht="12.75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ht="12.75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ht="12.75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ht="12.75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ht="12.75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ht="12.75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ht="12.75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ht="12.75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ht="12.75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ht="12.75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ht="12.75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ht="12.75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ht="12.75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ht="12.75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ht="12.75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ht="12.75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ht="12.75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ht="12.75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ht="12.75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ht="12.75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ht="12.75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ht="12.75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ht="12.75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ht="12.75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ht="12.75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ht="12.75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ht="12.75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ht="12.75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ht="12.75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ht="12.75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ht="12.75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ht="12.75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ht="12.75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ht="12.75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ht="12.75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ht="12.75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ht="12.75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ht="12.75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ht="12.75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ht="12.75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ht="12.75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ht="12.75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ht="12.75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ht="12.75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ht="12.75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ht="12.75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ht="12.75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ht="12.75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ht="12.75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ht="12.75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ht="12.75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ht="12.75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ht="12.75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ht="12.75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ht="12.75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ht="12.75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ht="12.75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ht="12.75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ht="12.75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ht="12.75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ht="12.75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ht="12.75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ht="12.75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ht="12.75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ht="12.75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ht="12.75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ht="12.75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ht="12.75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ht="12.75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ht="12.75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ht="12.75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ht="12.75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ht="12.75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ht="12.75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ht="12.75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ht="12.75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ht="12.75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ht="12.75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ht="12.75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ht="12.75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ht="12.75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ht="12.75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ht="12.75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ht="12.75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ht="12.75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ht="12.75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ht="12.75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ht="12.75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ht="12.75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ht="12.75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ht="12.75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ht="12.75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ht="12.75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ht="12.75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ht="12.75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ht="12.75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ht="12.75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ht="12.75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ht="12.75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ht="12.75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ht="12.75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ht="12.75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ht="12.75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ht="12.75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ht="12.75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ht="12.75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ht="12.75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ht="12.75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ht="12.75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ht="12.75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ht="12.75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ht="12.75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ht="12.75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ht="12.75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ht="12.75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ht="12.75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ht="12.75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ht="12.75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ht="12.75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ht="12.75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ht="12.75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ht="12.75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ht="12.75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ht="12.75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ht="12.75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ht="12.75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ht="12.75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ht="12.75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ht="12.75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ht="12.75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ht="12.75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ht="12.75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ht="12.75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ht="12.75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ht="12.75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ht="12.75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ht="12.75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ht="12.75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ht="12.75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ht="12.75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ht="12.75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ht="12.75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ht="12.75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ht="12.75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ht="12.75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ht="12.75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ht="12.75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ht="12.75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ht="12.75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ht="12.75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ht="12.75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ht="12.75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ht="12.75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ht="12.75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ht="12.75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ht="12.75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ht="12.75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ht="12.75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ht="12.75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ht="12.75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ht="12.75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ht="12.75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ht="12.75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ht="12.75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ht="12.75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ht="12.75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ht="12.75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ht="12.75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ht="12.75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ht="12.75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ht="12.75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ht="12.75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ht="12.75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ht="12.75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ht="12.75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ht="12.75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ht="12.75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ht="12.75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ht="12.75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ht="12.75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ht="12.75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ht="12.75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ht="12.75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ht="12.75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ht="12.75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ht="12.75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ht="12.75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ht="12.75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ht="12.75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ht="12.75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ht="12.75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ht="12.75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ht="12.75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ht="12.75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ht="12.75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ht="12.75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ht="12.75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ht="12.75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ht="12.75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ht="12.75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ht="12.75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ht="12.75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5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5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5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5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5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5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ht="12.75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ht="12.75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5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ht="12.75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5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5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ht="12.75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ht="12.75" x14ac:dyDescent="0.2">
      <c r="A458" s="33"/>
    </row>
    <row r="459" spans="1:12" ht="12.75" x14ac:dyDescent="0.2">
      <c r="A459" s="102"/>
    </row>
    <row r="461" spans="1:12" ht="14.4" x14ac:dyDescent="0.3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4.4" x14ac:dyDescent="0.3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4.4" x14ac:dyDescent="0.3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4.4" x14ac:dyDescent="0.3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09375" defaultRowHeight="13.2" x14ac:dyDescent="0.25"/>
  <cols>
    <col min="1" max="1" width="13.33203125" style="18" customWidth="1"/>
    <col min="2" max="2" width="18.6640625" style="18" customWidth="1"/>
    <col min="3" max="3" width="27.88671875" style="18" customWidth="1"/>
    <col min="4" max="4" width="5.33203125" style="18" customWidth="1"/>
    <col min="5" max="5" width="23.6640625" style="100" customWidth="1"/>
    <col min="6" max="6" width="21" style="18" customWidth="1"/>
    <col min="7" max="7" width="14.88671875" style="18" customWidth="1"/>
    <col min="8" max="8" width="13" style="18" customWidth="1"/>
    <col min="9" max="9" width="12.88671875" style="101" customWidth="1"/>
    <col min="10" max="10" width="10" style="18" bestFit="1" customWidth="1"/>
    <col min="11" max="16384" width="9.109375" style="18"/>
  </cols>
  <sheetData>
    <row r="1" spans="1:9" ht="12.75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5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5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5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5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5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ht="12.75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5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ht="12.75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66" x14ac:dyDescent="0.25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ht="12.75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ht="12.75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ht="12.75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ht="12.75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ht="12.75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ht="12.75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ht="12.75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ht="12.75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ht="12.75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ht="12.75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ht="12.75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ht="12.75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ht="12.75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ht="12.75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ht="12.75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ht="12.75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3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3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3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3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3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3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3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3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3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3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3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3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3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3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3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3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3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3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3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3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3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3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3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3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3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3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3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3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3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3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3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3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3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3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3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3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3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3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3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3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3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3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3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3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3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3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3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3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3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3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3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3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3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3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3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3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3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3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3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3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3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3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3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3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3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3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3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3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3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3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3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3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3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3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3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3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3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3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3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3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3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3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3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3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3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3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3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3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3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3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3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3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3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3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3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3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3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3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3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3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3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3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3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3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3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3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3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3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3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3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3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3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3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3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3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3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3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3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3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3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3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3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3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3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3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3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3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3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3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3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3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3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3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3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3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3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3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3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3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3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3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3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3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3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3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3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3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3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3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3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3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3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3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3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3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3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3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3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3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3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3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3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3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3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3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3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3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3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3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3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3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3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3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3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3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3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3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3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3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3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3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3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3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3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3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3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3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3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3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3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3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3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3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3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3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3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3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3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3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3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3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3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3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3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3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3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3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3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3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3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3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3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3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3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3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3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3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3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3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3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3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3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3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3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3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3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3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3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3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3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3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3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3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3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3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3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3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3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3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3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3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3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3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3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3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3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3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3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3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3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3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3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3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3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3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3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3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3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3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3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3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3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3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3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3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3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3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3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3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3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3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3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3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3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3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3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3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3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3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3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3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3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3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3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3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3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3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3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3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3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3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3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3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3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3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3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3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3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3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3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3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3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3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3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3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3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3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3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3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3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3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3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3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3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3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3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3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3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3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3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3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3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3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3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3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3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3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3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3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3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3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3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3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3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3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3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3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3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3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3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3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3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3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3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3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3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3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3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3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3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3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3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3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3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3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3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3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3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3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3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3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3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3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3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3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3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3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3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3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3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3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3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3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3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3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3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3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3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3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3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3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3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3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3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3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3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3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3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3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3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3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3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3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3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3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3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3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3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3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3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3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3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3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3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3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3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3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3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3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3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3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3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3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3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3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3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3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5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5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5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5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5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5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5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5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5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5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5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5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5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5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5">
      <c r="A458" s="33"/>
    </row>
    <row r="459" spans="1:12" x14ac:dyDescent="0.25">
      <c r="A459" s="102"/>
    </row>
    <row r="461" spans="1:12" ht="14.4" x14ac:dyDescent="0.3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4.4" x14ac:dyDescent="0.3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4.4" x14ac:dyDescent="0.3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4.4" x14ac:dyDescent="0.3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09375" defaultRowHeight="13.2" x14ac:dyDescent="0.25"/>
  <cols>
    <col min="1" max="1" width="5" style="108" customWidth="1"/>
    <col min="2" max="2" width="24.44140625" style="108" customWidth="1"/>
    <col min="3" max="3" width="25.5546875" style="108" customWidth="1"/>
    <col min="4" max="4" width="15.109375" style="108" customWidth="1"/>
    <col min="5" max="5" width="18.33203125" style="108" customWidth="1"/>
    <col min="6" max="6" width="17.109375" style="108" customWidth="1"/>
    <col min="7" max="7" width="20" style="108" customWidth="1"/>
    <col min="8" max="8" width="24.6640625" style="108" customWidth="1"/>
    <col min="9" max="9" width="12.6640625" style="108" customWidth="1"/>
    <col min="10" max="10" width="10.5546875" style="108" customWidth="1"/>
    <col min="11" max="16384" width="9.109375" style="108"/>
  </cols>
  <sheetData>
    <row r="1" spans="1:13" ht="24" customHeight="1" thickBot="1" x14ac:dyDescent="0.3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ht="12.75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ht="12.75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5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5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ht="12.75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ht="12.75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ht="12.75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ht="12.75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ht="12.75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ht="12.75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ht="12.75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ht="12.75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ht="12.75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ht="12.75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ht="12.75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ht="12.75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ht="12.75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5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ht="12.75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5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5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5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5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5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5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5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5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5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5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5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5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5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5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5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5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5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5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5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5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5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5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5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5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5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5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5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5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5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5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5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5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5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5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5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5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5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5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5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5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5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5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5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5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5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5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5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5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5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5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5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5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5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5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5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5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5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5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5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5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5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5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5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5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5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5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5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5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5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5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5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5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5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5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5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5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5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5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5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5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5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5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5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5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5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5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5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5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5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5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5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5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5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5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5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5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5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5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5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5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5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5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09375" defaultRowHeight="13.2" x14ac:dyDescent="0.25"/>
  <cols>
    <col min="1" max="1" width="5" style="108" customWidth="1"/>
    <col min="2" max="2" width="24.44140625" style="108" customWidth="1"/>
    <col min="3" max="3" width="25.5546875" style="108" customWidth="1"/>
    <col min="4" max="4" width="15.109375" style="108" customWidth="1"/>
    <col min="5" max="5" width="18.33203125" style="108" customWidth="1"/>
    <col min="6" max="6" width="17.109375" style="108" customWidth="1"/>
    <col min="7" max="7" width="20" style="108" customWidth="1"/>
    <col min="8" max="8" width="24.6640625" style="108" customWidth="1"/>
    <col min="9" max="9" width="12.6640625" style="108" customWidth="1"/>
    <col min="10" max="10" width="10.5546875" style="108" customWidth="1"/>
    <col min="11" max="16384" width="9.109375" style="108"/>
  </cols>
  <sheetData>
    <row r="1" spans="1:13" ht="24" customHeight="1" thickBot="1" x14ac:dyDescent="0.3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ht="12.75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ht="12.75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5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5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ht="12.75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ht="12.75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ht="12.75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ht="12.75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ht="12.75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ht="12.75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ht="12.75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ht="12.75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ht="12.75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ht="12.75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ht="12.75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ht="12.75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ht="12.75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5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ht="12.75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5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5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5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5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5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5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5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5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5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5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5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5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5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5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5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5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5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5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5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5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5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5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5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5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5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5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5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5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5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5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5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5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5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5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5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5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5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5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5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5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5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5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5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5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5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5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5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5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5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5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5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5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5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5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5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5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5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5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5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5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5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5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5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5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5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5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5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5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5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5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5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5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5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5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5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5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5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5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5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5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5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5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5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5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5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5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5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5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5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5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5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5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5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5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5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5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5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5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5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5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5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5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5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5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5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69"/>
  <sheetViews>
    <sheetView workbookViewId="0">
      <selection activeCell="A13" sqref="A13"/>
    </sheetView>
  </sheetViews>
  <sheetFormatPr defaultRowHeight="14.4" x14ac:dyDescent="0.3"/>
  <cols>
    <col min="1" max="1" width="137.44140625" customWidth="1"/>
  </cols>
  <sheetData>
    <row r="1" spans="1:1" ht="46.8" x14ac:dyDescent="0.3">
      <c r="A1" s="204" t="s">
        <v>229</v>
      </c>
    </row>
    <row r="2" spans="1:1" ht="15.75" x14ac:dyDescent="0.25">
      <c r="A2" s="200"/>
    </row>
    <row r="3" spans="1:1" x14ac:dyDescent="0.3">
      <c r="A3" s="219" t="s">
        <v>243</v>
      </c>
    </row>
    <row r="4" spans="1:1" x14ac:dyDescent="0.3">
      <c r="A4" s="219" t="s">
        <v>234</v>
      </c>
    </row>
    <row r="5" spans="1:1" ht="66" x14ac:dyDescent="0.3">
      <c r="A5" s="220" t="s">
        <v>235</v>
      </c>
    </row>
    <row r="6" spans="1:1" ht="15" x14ac:dyDescent="0.25">
      <c r="A6" s="221"/>
    </row>
    <row r="7" spans="1:1" x14ac:dyDescent="0.3">
      <c r="A7" s="222" t="s">
        <v>238</v>
      </c>
    </row>
    <row r="8" spans="1:1" ht="52.8" x14ac:dyDescent="0.3">
      <c r="A8" s="221" t="s">
        <v>236</v>
      </c>
    </row>
    <row r="9" spans="1:1" ht="15" x14ac:dyDescent="0.25">
      <c r="A9" s="221"/>
    </row>
    <row r="10" spans="1:1" ht="26.4" x14ac:dyDescent="0.3">
      <c r="A10" s="223" t="s">
        <v>239</v>
      </c>
    </row>
    <row r="11" spans="1:1" ht="52.8" x14ac:dyDescent="0.3">
      <c r="A11" s="221" t="s">
        <v>237</v>
      </c>
    </row>
    <row r="12" spans="1:1" ht="15.6" x14ac:dyDescent="0.3">
      <c r="A12" s="200"/>
    </row>
    <row r="13" spans="1:1" ht="15.6" x14ac:dyDescent="0.3">
      <c r="A13" s="201" t="s">
        <v>182</v>
      </c>
    </row>
    <row r="14" spans="1:1" ht="31.2" x14ac:dyDescent="0.3">
      <c r="A14" s="200" t="s">
        <v>183</v>
      </c>
    </row>
    <row r="15" spans="1:1" ht="15.6" x14ac:dyDescent="0.3">
      <c r="A15" s="200" t="s">
        <v>184</v>
      </c>
    </row>
    <row r="16" spans="1:1" ht="15.6" x14ac:dyDescent="0.3">
      <c r="A16" s="200"/>
    </row>
    <row r="17" spans="1:1" ht="15.6" x14ac:dyDescent="0.3">
      <c r="A17" s="201" t="s">
        <v>185</v>
      </c>
    </row>
    <row r="18" spans="1:1" ht="15.6" x14ac:dyDescent="0.3">
      <c r="A18" s="200" t="s">
        <v>186</v>
      </c>
    </row>
    <row r="19" spans="1:1" ht="15.6" x14ac:dyDescent="0.3">
      <c r="A19" s="200" t="s">
        <v>187</v>
      </c>
    </row>
    <row r="20" spans="1:1" ht="15.6" x14ac:dyDescent="0.3">
      <c r="A20" s="200"/>
    </row>
    <row r="21" spans="1:1" ht="15.6" x14ac:dyDescent="0.3">
      <c r="A21" s="201" t="s">
        <v>188</v>
      </c>
    </row>
    <row r="22" spans="1:1" ht="46.8" x14ac:dyDescent="0.3">
      <c r="A22" s="202" t="s">
        <v>189</v>
      </c>
    </row>
    <row r="23" spans="1:1" ht="15.6" x14ac:dyDescent="0.3">
      <c r="A23" s="202" t="s">
        <v>190</v>
      </c>
    </row>
    <row r="24" spans="1:1" ht="15.6" x14ac:dyDescent="0.3">
      <c r="A24" s="202" t="s">
        <v>191</v>
      </c>
    </row>
    <row r="25" spans="1:1" ht="15.6" x14ac:dyDescent="0.3">
      <c r="A25" s="202" t="s">
        <v>192</v>
      </c>
    </row>
    <row r="26" spans="1:1" ht="15.6" x14ac:dyDescent="0.3">
      <c r="A26" s="201"/>
    </row>
    <row r="27" spans="1:1" ht="15.6" x14ac:dyDescent="0.3">
      <c r="A27" s="201" t="s">
        <v>193</v>
      </c>
    </row>
    <row r="28" spans="1:1" ht="15.6" x14ac:dyDescent="0.3">
      <c r="A28" s="202" t="s">
        <v>194</v>
      </c>
    </row>
    <row r="29" spans="1:1" ht="15.6" x14ac:dyDescent="0.3">
      <c r="A29" s="202" t="s">
        <v>195</v>
      </c>
    </row>
    <row r="30" spans="1:1" ht="15.6" x14ac:dyDescent="0.3">
      <c r="A30" s="202" t="s">
        <v>196</v>
      </c>
    </row>
    <row r="31" spans="1:1" ht="15.6" x14ac:dyDescent="0.3">
      <c r="A31" s="202" t="s">
        <v>197</v>
      </c>
    </row>
    <row r="32" spans="1:1" ht="15.6" x14ac:dyDescent="0.3">
      <c r="A32" s="202" t="s">
        <v>198</v>
      </c>
    </row>
    <row r="33" spans="1:1" ht="15.6" x14ac:dyDescent="0.3">
      <c r="A33" s="202" t="s">
        <v>199</v>
      </c>
    </row>
    <row r="34" spans="1:1" ht="15.6" x14ac:dyDescent="0.3">
      <c r="A34" s="202" t="s">
        <v>200</v>
      </c>
    </row>
    <row r="35" spans="1:1" ht="15.6" x14ac:dyDescent="0.3">
      <c r="A35" s="200"/>
    </row>
    <row r="36" spans="1:1" ht="15.6" x14ac:dyDescent="0.3">
      <c r="A36" s="201" t="s">
        <v>201</v>
      </c>
    </row>
    <row r="37" spans="1:1" ht="15.6" x14ac:dyDescent="0.3">
      <c r="A37" s="202" t="s">
        <v>202</v>
      </c>
    </row>
    <row r="38" spans="1:1" ht="15.6" x14ac:dyDescent="0.3">
      <c r="A38" s="202" t="s">
        <v>203</v>
      </c>
    </row>
    <row r="39" spans="1:1" ht="31.2" x14ac:dyDescent="0.3">
      <c r="A39" s="202" t="s">
        <v>204</v>
      </c>
    </row>
    <row r="40" spans="1:1" ht="15.6" x14ac:dyDescent="0.3">
      <c r="A40" s="200"/>
    </row>
    <row r="41" spans="1:1" ht="15.6" x14ac:dyDescent="0.3">
      <c r="A41" s="201" t="s">
        <v>205</v>
      </c>
    </row>
    <row r="42" spans="1:1" ht="15.6" x14ac:dyDescent="0.3">
      <c r="A42" s="202" t="s">
        <v>206</v>
      </c>
    </row>
    <row r="43" spans="1:1" ht="15.6" x14ac:dyDescent="0.3">
      <c r="A43" s="202" t="s">
        <v>207</v>
      </c>
    </row>
    <row r="44" spans="1:1" ht="15.6" x14ac:dyDescent="0.3">
      <c r="A44" s="202" t="s">
        <v>208</v>
      </c>
    </row>
    <row r="45" spans="1:1" ht="15.6" x14ac:dyDescent="0.3">
      <c r="A45" s="200"/>
    </row>
    <row r="46" spans="1:1" ht="15.6" x14ac:dyDescent="0.3">
      <c r="A46" s="201" t="s">
        <v>209</v>
      </c>
    </row>
    <row r="47" spans="1:1" ht="15.6" x14ac:dyDescent="0.3">
      <c r="A47" s="202" t="s">
        <v>210</v>
      </c>
    </row>
    <row r="48" spans="1:1" ht="15.6" x14ac:dyDescent="0.3">
      <c r="A48" s="202" t="s">
        <v>211</v>
      </c>
    </row>
    <row r="49" spans="1:1" ht="15.6" x14ac:dyDescent="0.3">
      <c r="A49" s="202" t="s">
        <v>212</v>
      </c>
    </row>
    <row r="50" spans="1:1" ht="15.6" x14ac:dyDescent="0.3">
      <c r="A50" s="201"/>
    </row>
    <row r="51" spans="1:1" ht="15.6" x14ac:dyDescent="0.3">
      <c r="A51" s="201" t="s">
        <v>213</v>
      </c>
    </row>
    <row r="52" spans="1:1" ht="31.2" x14ac:dyDescent="0.3">
      <c r="A52" s="202" t="s">
        <v>214</v>
      </c>
    </row>
    <row r="53" spans="1:1" ht="15.6" x14ac:dyDescent="0.3">
      <c r="A53" s="202" t="s">
        <v>215</v>
      </c>
    </row>
    <row r="54" spans="1:1" ht="15.6" x14ac:dyDescent="0.3">
      <c r="A54" s="202" t="s">
        <v>216</v>
      </c>
    </row>
    <row r="55" spans="1:1" ht="46.8" x14ac:dyDescent="0.3">
      <c r="A55" s="202" t="s">
        <v>217</v>
      </c>
    </row>
    <row r="56" spans="1:1" ht="15.6" x14ac:dyDescent="0.3">
      <c r="A56" s="202" t="s">
        <v>218</v>
      </c>
    </row>
    <row r="57" spans="1:1" ht="15.6" x14ac:dyDescent="0.3">
      <c r="A57" s="201"/>
    </row>
    <row r="58" spans="1:1" ht="15.6" x14ac:dyDescent="0.3">
      <c r="A58" s="201" t="s">
        <v>219</v>
      </c>
    </row>
    <row r="59" spans="1:1" ht="15.6" x14ac:dyDescent="0.3">
      <c r="A59" s="202" t="s">
        <v>220</v>
      </c>
    </row>
    <row r="60" spans="1:1" ht="15.6" x14ac:dyDescent="0.3">
      <c r="A60" s="202" t="s">
        <v>221</v>
      </c>
    </row>
    <row r="61" spans="1:1" ht="15.6" x14ac:dyDescent="0.3">
      <c r="A61" s="202" t="s">
        <v>222</v>
      </c>
    </row>
    <row r="62" spans="1:1" ht="15.6" x14ac:dyDescent="0.3">
      <c r="A62" s="202" t="s">
        <v>223</v>
      </c>
    </row>
    <row r="63" spans="1:1" ht="15.6" x14ac:dyDescent="0.3">
      <c r="A63" s="202" t="s">
        <v>224</v>
      </c>
    </row>
    <row r="64" spans="1:1" ht="15.6" x14ac:dyDescent="0.3">
      <c r="A64" s="202" t="s">
        <v>225</v>
      </c>
    </row>
    <row r="65" spans="1:1" ht="15.6" x14ac:dyDescent="0.3">
      <c r="A65" s="202" t="s">
        <v>226</v>
      </c>
    </row>
    <row r="66" spans="1:1" ht="15.6" x14ac:dyDescent="0.3">
      <c r="A66" s="202" t="s">
        <v>227</v>
      </c>
    </row>
    <row r="67" spans="1:1" ht="15.6" x14ac:dyDescent="0.3">
      <c r="A67" s="200"/>
    </row>
    <row r="68" spans="1:1" ht="31.2" x14ac:dyDescent="0.3">
      <c r="A68" s="200" t="s">
        <v>228</v>
      </c>
    </row>
    <row r="69" spans="1:1" ht="15.6" x14ac:dyDescent="0.3">
      <c r="A69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4.4" x14ac:dyDescent="0.3"/>
  <cols>
    <col min="1" max="1" width="13.33203125" customWidth="1"/>
    <col min="2" max="2" width="63.44140625" customWidth="1"/>
    <col min="3" max="3" width="15.109375" customWidth="1"/>
    <col min="4" max="4" width="15.6640625" customWidth="1"/>
  </cols>
  <sheetData>
    <row r="1" spans="1:4" s="5" customFormat="1" ht="27" x14ac:dyDescent="0.3">
      <c r="A1" s="185" t="s">
        <v>79</v>
      </c>
      <c r="B1" s="185" t="s">
        <v>78</v>
      </c>
      <c r="C1" s="185" t="s">
        <v>139</v>
      </c>
      <c r="D1" s="185" t="s">
        <v>251</v>
      </c>
    </row>
    <row r="2" spans="1:4" ht="27" x14ac:dyDescent="0.3">
      <c r="A2" s="186" t="s">
        <v>245</v>
      </c>
      <c r="B2" s="187" t="s">
        <v>247</v>
      </c>
      <c r="C2" s="188" t="s">
        <v>246</v>
      </c>
      <c r="D2" s="189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6" sqref="B16"/>
    </sheetView>
  </sheetViews>
  <sheetFormatPr defaultRowHeight="14.4" x14ac:dyDescent="0.3"/>
  <cols>
    <col min="1" max="1" width="10.44140625" customWidth="1"/>
    <col min="2" max="2" width="85.88671875" customWidth="1"/>
  </cols>
  <sheetData>
    <row r="1" spans="1:4" x14ac:dyDescent="0.3">
      <c r="A1" s="190" t="s">
        <v>79</v>
      </c>
      <c r="B1" s="190" t="s">
        <v>78</v>
      </c>
    </row>
    <row r="2" spans="1:4" s="140" customFormat="1" ht="27" x14ac:dyDescent="0.3">
      <c r="A2" s="186" t="s">
        <v>245</v>
      </c>
      <c r="B2" s="191" t="s">
        <v>247</v>
      </c>
      <c r="D2" s="140" t="s">
        <v>232</v>
      </c>
    </row>
    <row r="3" spans="1:4" s="140" customFormat="1" ht="13.8" x14ac:dyDescent="0.3">
      <c r="A3" s="186"/>
      <c r="B3" s="191"/>
      <c r="D3" s="140" t="s">
        <v>233</v>
      </c>
    </row>
    <row r="4" spans="1:4" x14ac:dyDescent="0.3">
      <c r="A4" s="192" t="s">
        <v>70</v>
      </c>
      <c r="B4" s="193" t="s">
        <v>103</v>
      </c>
    </row>
    <row r="5" spans="1:4" x14ac:dyDescent="0.3">
      <c r="A5" s="192" t="s">
        <v>69</v>
      </c>
      <c r="B5" s="19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4.4" x14ac:dyDescent="0.3"/>
  <cols>
    <col min="1" max="1" width="4.44140625" customWidth="1"/>
    <col min="2" max="2" width="52.88671875" customWidth="1"/>
  </cols>
  <sheetData>
    <row r="1" spans="1:5" x14ac:dyDescent="0.3">
      <c r="A1" s="194" t="s">
        <v>51</v>
      </c>
      <c r="B1" s="195" t="s">
        <v>52</v>
      </c>
    </row>
    <row r="2" spans="1:5" x14ac:dyDescent="0.3">
      <c r="A2" s="196">
        <v>1</v>
      </c>
      <c r="B2" s="197" t="s">
        <v>244</v>
      </c>
      <c r="E2" t="s">
        <v>232</v>
      </c>
    </row>
    <row r="3" spans="1:5" x14ac:dyDescent="0.3">
      <c r="A3" s="196">
        <v>2</v>
      </c>
      <c r="B3" s="197" t="s">
        <v>53</v>
      </c>
      <c r="E3" t="s">
        <v>233</v>
      </c>
    </row>
    <row r="4" spans="1:5" x14ac:dyDescent="0.3">
      <c r="A4" s="196">
        <v>3</v>
      </c>
      <c r="B4" s="197" t="s">
        <v>54</v>
      </c>
    </row>
    <row r="5" spans="1:5" x14ac:dyDescent="0.3">
      <c r="A5" s="196">
        <v>4</v>
      </c>
      <c r="B5" s="197" t="s">
        <v>55</v>
      </c>
    </row>
    <row r="6" spans="1:5" x14ac:dyDescent="0.3">
      <c r="A6" s="196">
        <v>5</v>
      </c>
      <c r="B6" s="197" t="s">
        <v>56</v>
      </c>
    </row>
    <row r="7" spans="1:5" x14ac:dyDescent="0.3">
      <c r="A7" s="196">
        <v>6</v>
      </c>
      <c r="B7" s="197" t="s">
        <v>57</v>
      </c>
    </row>
    <row r="8" spans="1:5" x14ac:dyDescent="0.3">
      <c r="A8" s="196">
        <v>7</v>
      </c>
      <c r="B8" s="197" t="s">
        <v>58</v>
      </c>
    </row>
    <row r="9" spans="1:5" x14ac:dyDescent="0.3">
      <c r="A9" s="196">
        <v>8</v>
      </c>
      <c r="B9" s="197" t="s">
        <v>59</v>
      </c>
    </row>
    <row r="10" spans="1:5" x14ac:dyDescent="0.3">
      <c r="A10" s="196">
        <v>9</v>
      </c>
      <c r="B10" s="197" t="s">
        <v>60</v>
      </c>
    </row>
    <row r="11" spans="1:5" x14ac:dyDescent="0.3">
      <c r="A11" s="196">
        <v>10</v>
      </c>
      <c r="B11" s="197" t="s">
        <v>61</v>
      </c>
    </row>
    <row r="12" spans="1:5" x14ac:dyDescent="0.3">
      <c r="A12" s="196">
        <v>11</v>
      </c>
      <c r="B12" s="197" t="s">
        <v>62</v>
      </c>
    </row>
    <row r="13" spans="1:5" x14ac:dyDescent="0.3">
      <c r="A13" s="196">
        <v>12</v>
      </c>
      <c r="B13" s="197" t="s">
        <v>63</v>
      </c>
    </row>
    <row r="14" spans="1:5" x14ac:dyDescent="0.3">
      <c r="A14" s="196">
        <v>13</v>
      </c>
      <c r="B14" s="19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витрати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Виноградова Саша</cp:lastModifiedBy>
  <cp:lastPrinted>2015-06-04T08:17:37Z</cp:lastPrinted>
  <dcterms:created xsi:type="dcterms:W3CDTF">2011-01-31T14:50:39Z</dcterms:created>
  <dcterms:modified xsi:type="dcterms:W3CDTF">2015-07-28T09:41:44Z</dcterms:modified>
</cp:coreProperties>
</file>